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teesh\IAI\Examiner Sep2021-CP2A\Final QP\CP2\CP2B\"/>
    </mc:Choice>
  </mc:AlternateContent>
  <xr:revisionPtr revIDLastSave="0" documentId="13_ncr:8001_{2392DE65-26B2-4DB9-B4F9-E31DBB34AAFF}" xr6:coauthVersionLast="47" xr6:coauthVersionMax="47" xr10:uidLastSave="{00000000-0000-0000-0000-000000000000}"/>
  <bookViews>
    <workbookView xWindow="-110" yWindow="-110" windowWidth="19420" windowHeight="10540" tabRatio="701" activeTab="3" xr2:uid="{85E813CC-7E5C-4176-996B-F17439C8A42B}"/>
  </bookViews>
  <sheets>
    <sheet name="Assumptions" sheetId="3" r:id="rId1"/>
    <sheet name="Data" sheetId="16" r:id="rId2"/>
    <sheet name="CF Projection I" sheetId="1" r:id="rId3"/>
    <sheet name="Results" sheetId="15" r:id="rId4"/>
    <sheet name="CF Projection II" sheetId="22" r:id="rId5"/>
    <sheet name="CF Projection III" sheetId="23" r:id="rId6"/>
    <sheet name="Results-Revised" sheetId="24" r:id="rId7"/>
    <sheet name="Chart" sheetId="5" r:id="rId8"/>
  </sheets>
  <definedNames>
    <definedName name="CONTM">Assumptions!$C$4</definedName>
    <definedName name="EQ_Mean">Assumptions!$C$12</definedName>
    <definedName name="EQ_SD">Assumptions!$C$13</definedName>
    <definedName name="EQSpread">Assumptions!$C$14</definedName>
    <definedName name="INT_Mean">Assumptions!$C$7</definedName>
    <definedName name="INT_SD">Assumptions!$C$8</definedName>
    <definedName name="INTA">Assumptions!$C$2</definedName>
    <definedName name="INTM">Assumptions!#REF!</definedName>
    <definedName name="INTS">Assumptions!$C$3</definedName>
    <definedName name="MMEQ_Mean">Assumptions!$C$17</definedName>
    <definedName name="MMEQ_SD">Assumptions!$C$18</definedName>
    <definedName name="MMEQSpread">Assumptions!$C$19</definedName>
    <definedName name="No_Acc">Assumptions!$C$21</definedName>
    <definedName name="VISpread">Assumptions!$C$9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4" l="1"/>
  <c r="I9" i="24"/>
  <c r="I17" i="24"/>
  <c r="I16" i="24"/>
  <c r="I15" i="24"/>
  <c r="I14" i="24"/>
  <c r="I13" i="24"/>
  <c r="I7" i="24"/>
  <c r="I6" i="24"/>
  <c r="I4" i="24"/>
  <c r="I3" i="24"/>
  <c r="F4" i="1"/>
  <c r="I7" i="15"/>
  <c r="I4" i="15"/>
  <c r="F20" i="24"/>
  <c r="G20" i="24" s="1"/>
  <c r="E20" i="24"/>
  <c r="C20" i="24"/>
  <c r="E12" i="24"/>
  <c r="D12" i="24"/>
  <c r="C12" i="24"/>
  <c r="F12" i="24" s="1"/>
  <c r="E5" i="24"/>
  <c r="D5" i="24"/>
  <c r="C5" i="24"/>
  <c r="G8" i="23"/>
  <c r="G12" i="23"/>
  <c r="G14" i="22"/>
  <c r="G16" i="22"/>
  <c r="G20" i="23"/>
  <c r="G24" i="23"/>
  <c r="G30" i="22"/>
  <c r="G32" i="22"/>
  <c r="G36" i="23"/>
  <c r="G6" i="23"/>
  <c r="G28" i="23"/>
  <c r="G5" i="23"/>
  <c r="G13" i="23"/>
  <c r="G18" i="22"/>
  <c r="G29" i="23"/>
  <c r="G34" i="22"/>
  <c r="G37" i="23"/>
  <c r="G38" i="23"/>
  <c r="G21" i="23"/>
  <c r="G22" i="22"/>
  <c r="G23" i="23"/>
  <c r="G11" i="23"/>
  <c r="G27" i="23"/>
  <c r="G35" i="23"/>
  <c r="G19" i="22"/>
  <c r="G39" i="23"/>
  <c r="G31" i="23"/>
  <c r="G9" i="23"/>
  <c r="G10" i="22"/>
  <c r="G15" i="23"/>
  <c r="G25" i="23"/>
  <c r="G26" i="22"/>
  <c r="G17" i="23"/>
  <c r="G7" i="22"/>
  <c r="G33" i="23"/>
  <c r="G4" i="23"/>
  <c r="F39" i="23"/>
  <c r="E39" i="23"/>
  <c r="D39" i="23"/>
  <c r="C39" i="23"/>
  <c r="F38" i="23"/>
  <c r="E38" i="23"/>
  <c r="D38" i="23"/>
  <c r="C38" i="23"/>
  <c r="F37" i="23"/>
  <c r="E37" i="23"/>
  <c r="D37" i="23"/>
  <c r="C37" i="23"/>
  <c r="F36" i="23"/>
  <c r="E36" i="23"/>
  <c r="D36" i="23"/>
  <c r="C36" i="23"/>
  <c r="F35" i="23"/>
  <c r="E35" i="23"/>
  <c r="D35" i="23"/>
  <c r="C35" i="23"/>
  <c r="F34" i="23"/>
  <c r="E34" i="23"/>
  <c r="D34" i="23"/>
  <c r="C34" i="23"/>
  <c r="F33" i="23"/>
  <c r="E33" i="23"/>
  <c r="D33" i="23"/>
  <c r="C33" i="23"/>
  <c r="F32" i="23"/>
  <c r="E32" i="23"/>
  <c r="D32" i="23"/>
  <c r="C32" i="23"/>
  <c r="F31" i="23"/>
  <c r="E31" i="23"/>
  <c r="D31" i="23"/>
  <c r="C31" i="23"/>
  <c r="F30" i="23"/>
  <c r="E30" i="23"/>
  <c r="D30" i="23"/>
  <c r="C30" i="23"/>
  <c r="F29" i="23"/>
  <c r="E29" i="23"/>
  <c r="D29" i="23"/>
  <c r="C29" i="23"/>
  <c r="F28" i="23"/>
  <c r="E28" i="23"/>
  <c r="D28" i="23"/>
  <c r="C28" i="23"/>
  <c r="F27" i="23"/>
  <c r="E27" i="23"/>
  <c r="D27" i="23"/>
  <c r="C27" i="23"/>
  <c r="F26" i="23"/>
  <c r="E26" i="23"/>
  <c r="D26" i="23"/>
  <c r="C26" i="23"/>
  <c r="F25" i="23"/>
  <c r="E25" i="23"/>
  <c r="D25" i="23"/>
  <c r="C25" i="23"/>
  <c r="F24" i="23"/>
  <c r="E24" i="23"/>
  <c r="D24" i="23"/>
  <c r="C24" i="23"/>
  <c r="F23" i="23"/>
  <c r="E23" i="23"/>
  <c r="D23" i="23"/>
  <c r="C23" i="23"/>
  <c r="F22" i="23"/>
  <c r="E22" i="23"/>
  <c r="D22" i="23"/>
  <c r="C22" i="23"/>
  <c r="F21" i="23"/>
  <c r="E21" i="23"/>
  <c r="D21" i="23"/>
  <c r="C21" i="23"/>
  <c r="F20" i="23"/>
  <c r="E20" i="23"/>
  <c r="D20" i="23"/>
  <c r="C20" i="23"/>
  <c r="F19" i="23"/>
  <c r="E19" i="23"/>
  <c r="D19" i="23"/>
  <c r="C19" i="23"/>
  <c r="F18" i="23"/>
  <c r="E18" i="23"/>
  <c r="D18" i="23"/>
  <c r="C18" i="23"/>
  <c r="F17" i="23"/>
  <c r="E17" i="23"/>
  <c r="D17" i="23"/>
  <c r="C17" i="23"/>
  <c r="F16" i="23"/>
  <c r="E16" i="23"/>
  <c r="D16" i="23"/>
  <c r="C16" i="23"/>
  <c r="F15" i="23"/>
  <c r="E15" i="23"/>
  <c r="D15" i="23"/>
  <c r="C15" i="23"/>
  <c r="F14" i="23"/>
  <c r="E14" i="23"/>
  <c r="D14" i="23"/>
  <c r="C14" i="23"/>
  <c r="F13" i="23"/>
  <c r="E13" i="23"/>
  <c r="D13" i="23"/>
  <c r="C13" i="23"/>
  <c r="F12" i="23"/>
  <c r="E12" i="23"/>
  <c r="D12" i="23"/>
  <c r="C12" i="23"/>
  <c r="F11" i="23"/>
  <c r="E11" i="23"/>
  <c r="D11" i="23"/>
  <c r="C11" i="23"/>
  <c r="F10" i="23"/>
  <c r="E10" i="23"/>
  <c r="D10" i="23"/>
  <c r="C10" i="23"/>
  <c r="F9" i="23"/>
  <c r="E9" i="23"/>
  <c r="D9" i="23"/>
  <c r="C9" i="23"/>
  <c r="F8" i="23"/>
  <c r="E8" i="23"/>
  <c r="D8" i="23"/>
  <c r="C8" i="23"/>
  <c r="F7" i="23"/>
  <c r="E7" i="23"/>
  <c r="D7" i="23"/>
  <c r="C7" i="23"/>
  <c r="F6" i="23"/>
  <c r="E6" i="23"/>
  <c r="D6" i="23"/>
  <c r="C6" i="23"/>
  <c r="F5" i="23"/>
  <c r="E5" i="23"/>
  <c r="D5" i="23"/>
  <c r="C5" i="23"/>
  <c r="A5" i="23"/>
  <c r="A6" i="23" s="1"/>
  <c r="A7" i="23" s="1"/>
  <c r="A8" i="23" s="1"/>
  <c r="A9" i="23" s="1"/>
  <c r="A10" i="23" s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4" i="23"/>
  <c r="E4" i="23"/>
  <c r="D4" i="23"/>
  <c r="C4" i="23"/>
  <c r="F39" i="22"/>
  <c r="E39" i="22"/>
  <c r="D39" i="22"/>
  <c r="C39" i="22"/>
  <c r="F38" i="22"/>
  <c r="E38" i="22"/>
  <c r="D38" i="22"/>
  <c r="C38" i="22"/>
  <c r="F37" i="22"/>
  <c r="E37" i="22"/>
  <c r="D37" i="22"/>
  <c r="C37" i="22"/>
  <c r="F36" i="22"/>
  <c r="E36" i="22"/>
  <c r="D36" i="22"/>
  <c r="C36" i="22"/>
  <c r="F35" i="22"/>
  <c r="E35" i="22"/>
  <c r="D35" i="22"/>
  <c r="C35" i="22"/>
  <c r="F34" i="22"/>
  <c r="E34" i="22"/>
  <c r="D34" i="22"/>
  <c r="C34" i="22"/>
  <c r="F33" i="22"/>
  <c r="E33" i="22"/>
  <c r="D33" i="22"/>
  <c r="C33" i="22"/>
  <c r="F32" i="22"/>
  <c r="E32" i="22"/>
  <c r="D32" i="22"/>
  <c r="C32" i="22"/>
  <c r="F31" i="22"/>
  <c r="E31" i="22"/>
  <c r="D31" i="22"/>
  <c r="C31" i="22"/>
  <c r="F30" i="22"/>
  <c r="E30" i="22"/>
  <c r="D30" i="22"/>
  <c r="C30" i="22"/>
  <c r="F29" i="22"/>
  <c r="E29" i="22"/>
  <c r="D29" i="22"/>
  <c r="C29" i="22"/>
  <c r="F28" i="22"/>
  <c r="E28" i="22"/>
  <c r="D28" i="22"/>
  <c r="C28" i="22"/>
  <c r="F27" i="22"/>
  <c r="E27" i="22"/>
  <c r="D27" i="22"/>
  <c r="C27" i="22"/>
  <c r="F26" i="22"/>
  <c r="E26" i="22"/>
  <c r="D26" i="22"/>
  <c r="C26" i="22"/>
  <c r="F25" i="22"/>
  <c r="E25" i="22"/>
  <c r="D25" i="22"/>
  <c r="C25" i="22"/>
  <c r="F24" i="22"/>
  <c r="E24" i="22"/>
  <c r="D24" i="22"/>
  <c r="C24" i="22"/>
  <c r="F23" i="22"/>
  <c r="E23" i="22"/>
  <c r="D23" i="22"/>
  <c r="C23" i="22"/>
  <c r="F22" i="22"/>
  <c r="E22" i="22"/>
  <c r="D22" i="22"/>
  <c r="C22" i="22"/>
  <c r="F21" i="22"/>
  <c r="E21" i="22"/>
  <c r="D21" i="22"/>
  <c r="C21" i="22"/>
  <c r="F20" i="22"/>
  <c r="E20" i="22"/>
  <c r="D20" i="22"/>
  <c r="C20" i="22"/>
  <c r="F19" i="22"/>
  <c r="E19" i="22"/>
  <c r="D19" i="22"/>
  <c r="C19" i="22"/>
  <c r="F18" i="22"/>
  <c r="E18" i="22"/>
  <c r="D18" i="22"/>
  <c r="C18" i="22"/>
  <c r="F17" i="22"/>
  <c r="E17" i="22"/>
  <c r="D17" i="22"/>
  <c r="C17" i="22"/>
  <c r="F16" i="22"/>
  <c r="E16" i="22"/>
  <c r="D16" i="22"/>
  <c r="C16" i="22"/>
  <c r="F15" i="22"/>
  <c r="E15" i="22"/>
  <c r="D15" i="22"/>
  <c r="C15" i="22"/>
  <c r="F14" i="22"/>
  <c r="E14" i="22"/>
  <c r="D14" i="22"/>
  <c r="C14" i="22"/>
  <c r="F13" i="22"/>
  <c r="E13" i="22"/>
  <c r="D13" i="22"/>
  <c r="C13" i="22"/>
  <c r="F12" i="22"/>
  <c r="E12" i="22"/>
  <c r="D12" i="22"/>
  <c r="C12" i="22"/>
  <c r="F11" i="22"/>
  <c r="E11" i="22"/>
  <c r="D11" i="22"/>
  <c r="C11" i="22"/>
  <c r="F10" i="22"/>
  <c r="E10" i="22"/>
  <c r="D10" i="22"/>
  <c r="C10" i="22"/>
  <c r="F9" i="22"/>
  <c r="E9" i="22"/>
  <c r="D9" i="22"/>
  <c r="C9" i="22"/>
  <c r="F8" i="22"/>
  <c r="E8" i="22"/>
  <c r="D8" i="22"/>
  <c r="C8" i="22"/>
  <c r="F7" i="22"/>
  <c r="E7" i="22"/>
  <c r="D7" i="22"/>
  <c r="C7" i="22"/>
  <c r="F6" i="22"/>
  <c r="E6" i="22"/>
  <c r="D6" i="22"/>
  <c r="C6" i="22"/>
  <c r="F5" i="22"/>
  <c r="E5" i="22"/>
  <c r="D5" i="22"/>
  <c r="C5" i="22"/>
  <c r="A5" i="22"/>
  <c r="A6" i="22" s="1"/>
  <c r="A7" i="22" s="1"/>
  <c r="A8" i="22" s="1"/>
  <c r="A9" i="22" s="1"/>
  <c r="A10" i="22" s="1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F4" i="22"/>
  <c r="E4" i="22"/>
  <c r="D4" i="22"/>
  <c r="C4" i="22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5" i="24" l="1"/>
  <c r="H4" i="22"/>
  <c r="H5" i="22" s="1"/>
  <c r="H6" i="22" s="1"/>
  <c r="H7" i="22" s="1"/>
  <c r="H8" i="22" s="1"/>
  <c r="H9" i="22" s="1"/>
  <c r="H10" i="22" s="1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29" i="22" s="1"/>
  <c r="H30" i="22" s="1"/>
  <c r="H31" i="22" s="1"/>
  <c r="H32" i="22" s="1"/>
  <c r="H33" i="22" s="1"/>
  <c r="H34" i="22" s="1"/>
  <c r="H35" i="22" s="1"/>
  <c r="H36" i="22" s="1"/>
  <c r="H37" i="22" s="1"/>
  <c r="H38" i="22" s="1"/>
  <c r="H39" i="22" s="1"/>
  <c r="I6" i="15"/>
  <c r="G8" i="22"/>
  <c r="G14" i="23"/>
  <c r="G30" i="23"/>
  <c r="G22" i="23"/>
  <c r="G38" i="22"/>
  <c r="G7" i="23"/>
  <c r="G10" i="23"/>
  <c r="G18" i="23"/>
  <c r="G16" i="23"/>
  <c r="G11" i="22"/>
  <c r="G32" i="23"/>
  <c r="G6" i="22"/>
  <c r="G33" i="22"/>
  <c r="G17" i="22"/>
  <c r="G31" i="22"/>
  <c r="G15" i="22"/>
  <c r="G25" i="22"/>
  <c r="G13" i="22"/>
  <c r="G4" i="22"/>
  <c r="K4" i="22" s="1"/>
  <c r="G24" i="22"/>
  <c r="G39" i="22"/>
  <c r="G23" i="22"/>
  <c r="G9" i="22"/>
  <c r="G35" i="22"/>
  <c r="G34" i="23"/>
  <c r="G21" i="22"/>
  <c r="G19" i="23"/>
  <c r="G29" i="22"/>
  <c r="G27" i="22"/>
  <c r="G37" i="22"/>
  <c r="G5" i="22"/>
  <c r="G26" i="23"/>
  <c r="G36" i="22"/>
  <c r="G28" i="22"/>
  <c r="G20" i="22"/>
  <c r="G12" i="22"/>
  <c r="L4" i="23"/>
  <c r="L5" i="23" s="1"/>
  <c r="L6" i="23" s="1"/>
  <c r="L7" i="23" s="1"/>
  <c r="L8" i="23" s="1"/>
  <c r="L9" i="23" s="1"/>
  <c r="L10" i="23" s="1"/>
  <c r="L11" i="23" s="1"/>
  <c r="L12" i="23" s="1"/>
  <c r="L13" i="23" s="1"/>
  <c r="L14" i="23" s="1"/>
  <c r="L15" i="23" s="1"/>
  <c r="L16" i="23" s="1"/>
  <c r="L17" i="23" s="1"/>
  <c r="L18" i="23" s="1"/>
  <c r="L19" i="23" s="1"/>
  <c r="L20" i="23" s="1"/>
  <c r="L21" i="23" s="1"/>
  <c r="L22" i="23" s="1"/>
  <c r="L23" i="23" s="1"/>
  <c r="L24" i="23" s="1"/>
  <c r="L25" i="23" s="1"/>
  <c r="L26" i="23" s="1"/>
  <c r="L27" i="23" s="1"/>
  <c r="L28" i="23" s="1"/>
  <c r="L29" i="23" s="1"/>
  <c r="L30" i="23" s="1"/>
  <c r="L31" i="23" s="1"/>
  <c r="L32" i="23" s="1"/>
  <c r="L33" i="23" s="1"/>
  <c r="L34" i="23" s="1"/>
  <c r="L35" i="23" s="1"/>
  <c r="L36" i="23" s="1"/>
  <c r="L37" i="23" s="1"/>
  <c r="L38" i="23" s="1"/>
  <c r="L39" i="23" s="1"/>
  <c r="I4" i="23"/>
  <c r="J4" i="23"/>
  <c r="J5" i="23" s="1"/>
  <c r="J6" i="23" s="1"/>
  <c r="J7" i="23" s="1"/>
  <c r="J8" i="23" s="1"/>
  <c r="J9" i="23" s="1"/>
  <c r="J10" i="23" s="1"/>
  <c r="J11" i="23" s="1"/>
  <c r="J12" i="23" s="1"/>
  <c r="J13" i="23" s="1"/>
  <c r="J14" i="23" s="1"/>
  <c r="J15" i="23" s="1"/>
  <c r="J16" i="23" s="1"/>
  <c r="J17" i="23" s="1"/>
  <c r="J18" i="23" s="1"/>
  <c r="J19" i="23" s="1"/>
  <c r="J20" i="23" s="1"/>
  <c r="J21" i="23" s="1"/>
  <c r="J22" i="23" s="1"/>
  <c r="J23" i="23" s="1"/>
  <c r="J24" i="23" s="1"/>
  <c r="J25" i="23" s="1"/>
  <c r="J26" i="23" s="1"/>
  <c r="J27" i="23" s="1"/>
  <c r="J28" i="23" s="1"/>
  <c r="J29" i="23" s="1"/>
  <c r="J30" i="23" s="1"/>
  <c r="J31" i="23" s="1"/>
  <c r="J32" i="23" s="1"/>
  <c r="J33" i="23" s="1"/>
  <c r="J34" i="23" s="1"/>
  <c r="J35" i="23" s="1"/>
  <c r="J36" i="23" s="1"/>
  <c r="J37" i="23" s="1"/>
  <c r="J38" i="23" s="1"/>
  <c r="J39" i="23" s="1"/>
  <c r="K4" i="23"/>
  <c r="K5" i="23" s="1"/>
  <c r="H4" i="23"/>
  <c r="H5" i="23" s="1"/>
  <c r="H6" i="23" s="1"/>
  <c r="H7" i="23" s="1"/>
  <c r="H8" i="23" s="1"/>
  <c r="H9" i="23" s="1"/>
  <c r="H10" i="23" s="1"/>
  <c r="H11" i="23" s="1"/>
  <c r="H12" i="23" s="1"/>
  <c r="H13" i="23" s="1"/>
  <c r="H14" i="23" s="1"/>
  <c r="H15" i="23" s="1"/>
  <c r="H16" i="23" s="1"/>
  <c r="H17" i="23" s="1"/>
  <c r="H18" i="23" s="1"/>
  <c r="H19" i="23" s="1"/>
  <c r="H20" i="23" s="1"/>
  <c r="H21" i="23" s="1"/>
  <c r="H22" i="23" s="1"/>
  <c r="H23" i="23" s="1"/>
  <c r="H24" i="23" s="1"/>
  <c r="H25" i="23" s="1"/>
  <c r="H26" i="23" s="1"/>
  <c r="H27" i="23" s="1"/>
  <c r="H28" i="23" s="1"/>
  <c r="H29" i="23" s="1"/>
  <c r="H30" i="23" s="1"/>
  <c r="H31" i="23" s="1"/>
  <c r="H32" i="23" s="1"/>
  <c r="H33" i="23" s="1"/>
  <c r="H34" i="23" s="1"/>
  <c r="H35" i="23" s="1"/>
  <c r="H36" i="23" s="1"/>
  <c r="H37" i="23" s="1"/>
  <c r="H38" i="23" s="1"/>
  <c r="H39" i="23" s="1"/>
  <c r="I4" i="22"/>
  <c r="I5" i="22" s="1"/>
  <c r="I6" i="22" s="1"/>
  <c r="I7" i="22" s="1"/>
  <c r="I8" i="22" s="1"/>
  <c r="I9" i="22" s="1"/>
  <c r="I10" i="22" s="1"/>
  <c r="I11" i="22" s="1"/>
  <c r="I12" i="22" s="1"/>
  <c r="I13" i="22" s="1"/>
  <c r="I14" i="22" s="1"/>
  <c r="I15" i="22" s="1"/>
  <c r="I16" i="22" s="1"/>
  <c r="I17" i="22" s="1"/>
  <c r="I18" i="22" s="1"/>
  <c r="I19" i="22" s="1"/>
  <c r="I20" i="22" s="1"/>
  <c r="I21" i="22" s="1"/>
  <c r="I22" i="22" s="1"/>
  <c r="I23" i="22" s="1"/>
  <c r="I24" i="22" s="1"/>
  <c r="I25" i="22" s="1"/>
  <c r="I26" i="22" s="1"/>
  <c r="I27" i="22" s="1"/>
  <c r="I28" i="22" s="1"/>
  <c r="I29" i="22" s="1"/>
  <c r="I30" i="22" s="1"/>
  <c r="I31" i="22" s="1"/>
  <c r="I32" i="22" s="1"/>
  <c r="I33" i="22" s="1"/>
  <c r="I34" i="22" s="1"/>
  <c r="I35" i="22" s="1"/>
  <c r="I36" i="22" s="1"/>
  <c r="I37" i="22" s="1"/>
  <c r="I38" i="22" s="1"/>
  <c r="I39" i="22" s="1"/>
  <c r="J4" i="22"/>
  <c r="J5" i="22" s="1"/>
  <c r="J6" i="22" s="1"/>
  <c r="J7" i="22" s="1"/>
  <c r="J8" i="22" s="1"/>
  <c r="J9" i="22" s="1"/>
  <c r="J10" i="22" s="1"/>
  <c r="J11" i="22" s="1"/>
  <c r="J12" i="22" s="1"/>
  <c r="J13" i="22" s="1"/>
  <c r="J14" i="22" s="1"/>
  <c r="J15" i="22" s="1"/>
  <c r="J16" i="22" s="1"/>
  <c r="J17" i="22" s="1"/>
  <c r="J18" i="22" s="1"/>
  <c r="J19" i="22" s="1"/>
  <c r="J20" i="22" s="1"/>
  <c r="J21" i="22" s="1"/>
  <c r="J22" i="22" s="1"/>
  <c r="J23" i="22" s="1"/>
  <c r="J24" i="22" s="1"/>
  <c r="J25" i="22" s="1"/>
  <c r="J26" i="22" s="1"/>
  <c r="J27" i="22" s="1"/>
  <c r="J28" i="22" s="1"/>
  <c r="J29" i="22" s="1"/>
  <c r="J30" i="22" s="1"/>
  <c r="J31" i="22" s="1"/>
  <c r="J32" i="22" s="1"/>
  <c r="J33" i="22" s="1"/>
  <c r="J34" i="22" s="1"/>
  <c r="J35" i="22" s="1"/>
  <c r="J36" i="22" s="1"/>
  <c r="J37" i="22" s="1"/>
  <c r="J38" i="22" s="1"/>
  <c r="J39" i="22" s="1"/>
  <c r="E14" i="1"/>
  <c r="C13" i="24" l="1"/>
  <c r="E21" i="24"/>
  <c r="E13" i="24"/>
  <c r="D13" i="24"/>
  <c r="C21" i="24"/>
  <c r="K5" i="22"/>
  <c r="I5" i="23"/>
  <c r="K6" i="23"/>
  <c r="D5" i="15"/>
  <c r="E5" i="15"/>
  <c r="C5" i="15"/>
  <c r="E6" i="1"/>
  <c r="E5" i="1"/>
  <c r="E4" i="1"/>
  <c r="E7" i="1"/>
  <c r="E8" i="1"/>
  <c r="E9" i="1"/>
  <c r="E10" i="1"/>
  <c r="E11" i="1"/>
  <c r="E12" i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F13" i="24" l="1"/>
  <c r="F5" i="15"/>
  <c r="I3" i="15"/>
  <c r="K6" i="22"/>
  <c r="K7" i="22" s="1"/>
  <c r="K8" i="22" s="1"/>
  <c r="K9" i="22" s="1"/>
  <c r="K10" i="22" s="1"/>
  <c r="K11" i="22" s="1"/>
  <c r="K12" i="22" s="1"/>
  <c r="K13" i="22" s="1"/>
  <c r="K14" i="22" s="1"/>
  <c r="K15" i="22" s="1"/>
  <c r="K16" i="22" s="1"/>
  <c r="K17" i="22" s="1"/>
  <c r="K18" i="22" s="1"/>
  <c r="K19" i="22" s="1"/>
  <c r="K20" i="22" s="1"/>
  <c r="K21" i="22" s="1"/>
  <c r="K22" i="22" s="1"/>
  <c r="K23" i="22" s="1"/>
  <c r="K24" i="22" s="1"/>
  <c r="K25" i="22" s="1"/>
  <c r="K26" i="22" s="1"/>
  <c r="K27" i="22" s="1"/>
  <c r="K28" i="22" s="1"/>
  <c r="K29" i="22" s="1"/>
  <c r="K30" i="22" s="1"/>
  <c r="K31" i="22" s="1"/>
  <c r="K32" i="22" s="1"/>
  <c r="K33" i="22" s="1"/>
  <c r="K34" i="22" s="1"/>
  <c r="K35" i="22" s="1"/>
  <c r="K36" i="22" s="1"/>
  <c r="K37" i="22" s="1"/>
  <c r="K38" i="22" s="1"/>
  <c r="K39" i="22" s="1"/>
  <c r="I6" i="23"/>
  <c r="K7" i="23"/>
  <c r="I7" i="23" l="1"/>
  <c r="K8" i="23"/>
  <c r="I8" i="23" l="1"/>
  <c r="K9" i="23"/>
  <c r="I9" i="23" l="1"/>
  <c r="K10" i="23"/>
  <c r="I10" i="23" l="1"/>
  <c r="K11" i="23"/>
  <c r="I11" i="23" l="1"/>
  <c r="K12" i="23"/>
  <c r="I12" i="23" l="1"/>
  <c r="K13" i="23"/>
  <c r="I13" i="23" l="1"/>
  <c r="K14" i="23"/>
  <c r="D4" i="1"/>
  <c r="C4" i="1"/>
  <c r="K4" i="1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I14" i="23" l="1"/>
  <c r="K15" i="23"/>
  <c r="K5" i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11" i="15" s="1"/>
  <c r="J4" i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I12" i="15" s="1"/>
  <c r="H4" i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A17" i="1"/>
  <c r="C6" i="24" l="1"/>
  <c r="I10" i="15"/>
  <c r="D6" i="15"/>
  <c r="D6" i="24"/>
  <c r="E6" i="15"/>
  <c r="E6" i="24"/>
  <c r="I15" i="23"/>
  <c r="K16" i="23"/>
  <c r="K6" i="1"/>
  <c r="A18" i="1"/>
  <c r="F6" i="24" l="1"/>
  <c r="I16" i="23"/>
  <c r="K17" i="23"/>
  <c r="K7" i="1"/>
  <c r="A19" i="1"/>
  <c r="I17" i="23" l="1"/>
  <c r="K18" i="23"/>
  <c r="K8" i="1"/>
  <c r="A20" i="1"/>
  <c r="I18" i="23" l="1"/>
  <c r="K19" i="23"/>
  <c r="K9" i="1"/>
  <c r="A21" i="1"/>
  <c r="I19" i="23" l="1"/>
  <c r="K20" i="23"/>
  <c r="K10" i="1"/>
  <c r="A22" i="1"/>
  <c r="I20" i="23" l="1"/>
  <c r="K21" i="23"/>
  <c r="K11" i="1"/>
  <c r="A23" i="1"/>
  <c r="I21" i="23" l="1"/>
  <c r="K22" i="23"/>
  <c r="K12" i="1"/>
  <c r="A24" i="1"/>
  <c r="I22" i="23" l="1"/>
  <c r="I23" i="23" s="1"/>
  <c r="I24" i="23" s="1"/>
  <c r="I25" i="23" s="1"/>
  <c r="I26" i="23" s="1"/>
  <c r="I27" i="23" s="1"/>
  <c r="I28" i="23" s="1"/>
  <c r="I29" i="23" s="1"/>
  <c r="I30" i="23" s="1"/>
  <c r="I31" i="23" s="1"/>
  <c r="I32" i="23" s="1"/>
  <c r="I33" i="23" s="1"/>
  <c r="I34" i="23" s="1"/>
  <c r="I35" i="23" s="1"/>
  <c r="I36" i="23" s="1"/>
  <c r="I37" i="23" s="1"/>
  <c r="I38" i="23" s="1"/>
  <c r="I39" i="23" s="1"/>
  <c r="K23" i="23"/>
  <c r="K13" i="1"/>
  <c r="A25" i="1"/>
  <c r="F21" i="24" l="1"/>
  <c r="D21" i="24"/>
  <c r="K24" i="23"/>
  <c r="K14" i="1"/>
  <c r="A26" i="1"/>
  <c r="G21" i="24" l="1"/>
  <c r="K25" i="23"/>
  <c r="K15" i="1"/>
  <c r="A27" i="1"/>
  <c r="K26" i="23" l="1"/>
  <c r="K16" i="1"/>
  <c r="A28" i="1"/>
  <c r="K27" i="23" l="1"/>
  <c r="K17" i="1"/>
  <c r="A29" i="1"/>
  <c r="K28" i="23" l="1"/>
  <c r="K18" i="1"/>
  <c r="A30" i="1"/>
  <c r="K29" i="23" l="1"/>
  <c r="K19" i="1"/>
  <c r="A31" i="1"/>
  <c r="K30" i="23" l="1"/>
  <c r="K20" i="1"/>
  <c r="A32" i="1"/>
  <c r="K31" i="23" l="1"/>
  <c r="K21" i="1"/>
  <c r="A33" i="1"/>
  <c r="K32" i="23" l="1"/>
  <c r="K22" i="1"/>
  <c r="A34" i="1"/>
  <c r="K33" i="23" l="1"/>
  <c r="K23" i="1"/>
  <c r="A35" i="1"/>
  <c r="K34" i="23" l="1"/>
  <c r="K24" i="1"/>
  <c r="A36" i="1"/>
  <c r="K35" i="23" l="1"/>
  <c r="K25" i="1"/>
  <c r="A37" i="1"/>
  <c r="K36" i="23" l="1"/>
  <c r="K26" i="1"/>
  <c r="A38" i="1"/>
  <c r="K37" i="23" l="1"/>
  <c r="K27" i="1"/>
  <c r="A39" i="1"/>
  <c r="K38" i="23" l="1"/>
  <c r="K28" i="1"/>
  <c r="K39" i="23" l="1"/>
  <c r="K29" i="1"/>
  <c r="F22" i="24" l="1"/>
  <c r="F23" i="24" s="1"/>
  <c r="E8" i="5" s="1"/>
  <c r="E22" i="24"/>
  <c r="E23" i="24" s="1"/>
  <c r="D8" i="5" s="1"/>
  <c r="K30" i="1"/>
  <c r="E14" i="24" l="1"/>
  <c r="K31" i="1"/>
  <c r="E15" i="24" l="1"/>
  <c r="D7" i="5" s="1"/>
  <c r="K32" i="1"/>
  <c r="K33" i="1" l="1"/>
  <c r="K34" i="1" l="1"/>
  <c r="K35" i="1" l="1"/>
  <c r="K36" i="1" l="1"/>
  <c r="K37" i="1" l="1"/>
  <c r="K38" i="1" l="1"/>
  <c r="K39" i="1" l="1"/>
  <c r="D22" i="24" l="1"/>
  <c r="D23" i="24" s="1"/>
  <c r="C8" i="5" s="1"/>
  <c r="C22" i="24"/>
  <c r="D14" i="24"/>
  <c r="D15" i="24" s="1"/>
  <c r="C7" i="5" s="1"/>
  <c r="C14" i="24"/>
  <c r="I13" i="15"/>
  <c r="E7" i="24"/>
  <c r="E8" i="24" s="1"/>
  <c r="D6" i="5" s="1"/>
  <c r="D7" i="24"/>
  <c r="D8" i="24" s="1"/>
  <c r="C6" i="5" s="1"/>
  <c r="C7" i="24"/>
  <c r="E7" i="15"/>
  <c r="E8" i="15" s="1"/>
  <c r="C7" i="15"/>
  <c r="D7" i="15"/>
  <c r="C15" i="24" l="1"/>
  <c r="F14" i="24"/>
  <c r="F7" i="15"/>
  <c r="G22" i="24"/>
  <c r="C23" i="24"/>
  <c r="C8" i="24"/>
  <c r="F7" i="24"/>
  <c r="C6" i="15"/>
  <c r="F6" i="15" s="1"/>
  <c r="D8" i="15"/>
  <c r="B8" i="5" l="1"/>
  <c r="G23" i="24"/>
  <c r="F8" i="5" s="1"/>
  <c r="B7" i="5"/>
  <c r="F15" i="24"/>
  <c r="F7" i="5" s="1"/>
  <c r="F8" i="24"/>
  <c r="F6" i="5" s="1"/>
  <c r="B6" i="5"/>
  <c r="C8" i="15"/>
  <c r="F8" i="15" s="1"/>
</calcChain>
</file>

<file path=xl/sharedStrings.xml><?xml version="1.0" encoding="utf-8"?>
<sst xmlns="http://schemas.openxmlformats.org/spreadsheetml/2006/main" count="158" uniqueCount="75">
  <si>
    <t>Sl No.</t>
  </si>
  <si>
    <t>Month</t>
  </si>
  <si>
    <t>Monthly Installment</t>
  </si>
  <si>
    <t>Monthly Contribution</t>
  </si>
  <si>
    <t xml:space="preserve">Mean </t>
  </si>
  <si>
    <t>Standard Deviation</t>
  </si>
  <si>
    <t>Fixed Rate of Interest</t>
  </si>
  <si>
    <t>Interest Rate Spread</t>
  </si>
  <si>
    <t>Equity Yield Spread</t>
  </si>
  <si>
    <t xml:space="preserve">Month </t>
  </si>
  <si>
    <t>No. of Accounts</t>
  </si>
  <si>
    <t>Maturity Amount</t>
  </si>
  <si>
    <t xml:space="preserve">Maturity Amount (Secured) </t>
  </si>
  <si>
    <t>Surplus /(Deficit)</t>
  </si>
  <si>
    <t>Random Number for Variable Interest calculation</t>
  </si>
  <si>
    <t>Secured Rate of Interest</t>
  </si>
  <si>
    <t xml:space="preserve">Switched Here </t>
  </si>
  <si>
    <t>Switched Method</t>
  </si>
  <si>
    <t>Number of Accounts under each Method</t>
  </si>
  <si>
    <t>Variable Interest Rate Lognormal distribution</t>
  </si>
  <si>
    <t>Random Number for Managed Midcap Equity  Index</t>
  </si>
  <si>
    <t>Random Number for Fifty50 Equity Index</t>
  </si>
  <si>
    <t>Fifty50 Equity Index Normal Distribution</t>
  </si>
  <si>
    <t>MidCap Equity Spread</t>
  </si>
  <si>
    <t>Managed Mid-Cap Equity Index Normal Distribution</t>
  </si>
  <si>
    <t>Checks</t>
  </si>
  <si>
    <t>Average Variable Interest</t>
  </si>
  <si>
    <t>Mean interest (LN Model)</t>
  </si>
  <si>
    <t>OK</t>
  </si>
  <si>
    <t>Mean interest ( Normal Model)</t>
  </si>
  <si>
    <t>Average Fifty50 Equity Index</t>
  </si>
  <si>
    <t xml:space="preserve">(a) Fixed Interest </t>
  </si>
  <si>
    <t xml:space="preserve">(b) Variable Interest </t>
  </si>
  <si>
    <t>(c ) Fifty50 Equity</t>
  </si>
  <si>
    <t>(d) Secured interest</t>
  </si>
  <si>
    <t>(a) &lt; (b) &lt; (d) &lt; (c )</t>
  </si>
  <si>
    <t>Annualized Interest rate / Equity Return</t>
  </si>
  <si>
    <t>Floating A/C - Interest Rate</t>
  </si>
  <si>
    <t>Reliable A/C -  Interest Rate</t>
  </si>
  <si>
    <t>Swing A/C - Equity Return</t>
  </si>
  <si>
    <t>Interest Rate on Deposit with Corporate</t>
  </si>
  <si>
    <t>Cumulative Amount</t>
  </si>
  <si>
    <t>Reliable A/C</t>
  </si>
  <si>
    <t>Floating A/C</t>
  </si>
  <si>
    <t>Swing A/C</t>
  </si>
  <si>
    <t>Investments with Corporate Firm</t>
  </si>
  <si>
    <t>Mid Cap - Equity Return</t>
  </si>
  <si>
    <t>Reliable</t>
  </si>
  <si>
    <t>Floating</t>
  </si>
  <si>
    <t>Swing</t>
  </si>
  <si>
    <t>Maturity Amount - Payable</t>
  </si>
  <si>
    <t>Maturity Amount - Receivablle</t>
  </si>
  <si>
    <t>Investments in Mid-Cap Equity</t>
  </si>
  <si>
    <t>TOTAL</t>
  </si>
  <si>
    <t>Surplus /(Deficit) with Secure rate of interest</t>
  </si>
  <si>
    <t>Scenario - 1: Surplus /(Deficit) with Secure rate of interest</t>
  </si>
  <si>
    <t>Scenario -3:  Surplus /(Deficit) with Managed MidCap Fund and 500 depositors switching from Floating to Swing</t>
  </si>
  <si>
    <t>Scenario - 2: Surplus /(Deficit) with Managed MidCap Fund</t>
  </si>
  <si>
    <t>Surplus /(Deficit) with Managed MidCap Fund</t>
  </si>
  <si>
    <t>All random numbers between 0 and 1</t>
  </si>
  <si>
    <t>Scenario-1</t>
  </si>
  <si>
    <t>Scenario-2</t>
  </si>
  <si>
    <t>Scenario-3</t>
  </si>
  <si>
    <t>Switched</t>
  </si>
  <si>
    <t>Maturity amount with 0% interest rate</t>
  </si>
  <si>
    <t>Cash flow checks</t>
  </si>
  <si>
    <t>Floating A/C reate with SD= 0.00001</t>
  </si>
  <si>
    <t>Swing A/c Return with SD=0.00001%</t>
  </si>
  <si>
    <t>Accumulation follows an increasing pattern</t>
  </si>
  <si>
    <t>Mid Cap Equity return with SD=0.00001%</t>
  </si>
  <si>
    <t>(e ) Managed Mid Cap  yield</t>
  </si>
  <si>
    <t>(a) &lt; (b) &lt; (d) &lt; (e)&lt; (c )</t>
  </si>
  <si>
    <t>Mid Cap Equity Index</t>
  </si>
  <si>
    <t xml:space="preserve">Mean Interest ( Normal Nodel) </t>
  </si>
  <si>
    <t xml:space="preserve">Seems OK since SD is 10%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</si>
</sst>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(* #,##0_);_(* \(#,##0\);_(* &quot;-&quot;??_);_(@_)"/>
    <numFmt numFmtId="165" formatCode="_ * #,##0_ ;_ * \-#,##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9" fontId="0" fillId="0" borderId="0" xfId="0" applyNumberFormat="1"/>
    <xf numFmtId="165" fontId="0" fillId="0" borderId="0" xfId="1" applyNumberFormat="1" applyFont="1"/>
    <xf numFmtId="0" fontId="3" fillId="0" borderId="0" xfId="0" applyFont="1"/>
    <xf numFmtId="0" fontId="4" fillId="0" borderId="0" xfId="0" applyFont="1"/>
    <xf numFmtId="17" fontId="3" fillId="0" borderId="0" xfId="0" applyNumberFormat="1" applyFont="1"/>
    <xf numFmtId="164" fontId="3" fillId="0" borderId="0" xfId="1" applyNumberFormat="1" applyFont="1"/>
    <xf numFmtId="164" fontId="3" fillId="0" borderId="0" xfId="0" applyNumberFormat="1" applyFont="1"/>
    <xf numFmtId="10" fontId="3" fillId="0" borderId="0" xfId="2" applyNumberFormat="1" applyFont="1"/>
    <xf numFmtId="164" fontId="3" fillId="2" borderId="0" xfId="1" applyNumberFormat="1" applyFont="1" applyFill="1"/>
    <xf numFmtId="0" fontId="0" fillId="0" borderId="1" xfId="0" applyBorder="1"/>
    <xf numFmtId="165" fontId="0" fillId="0" borderId="1" xfId="1" applyNumberFormat="1" applyFont="1" applyBorder="1"/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10" fontId="0" fillId="0" borderId="0" xfId="0" applyNumberFormat="1"/>
    <xf numFmtId="10" fontId="0" fillId="0" borderId="0" xfId="2" applyNumberFormat="1" applyFont="1"/>
    <xf numFmtId="165" fontId="0" fillId="0" borderId="0" xfId="0" applyNumberFormat="1"/>
    <xf numFmtId="9" fontId="0" fillId="0" borderId="0" xfId="2" applyFont="1"/>
    <xf numFmtId="0" fontId="7" fillId="0" borderId="0" xfId="0" applyFont="1"/>
    <xf numFmtId="0" fontId="0" fillId="0" borderId="0" xfId="0" applyBorder="1"/>
    <xf numFmtId="165" fontId="7" fillId="0" borderId="0" xfId="1" applyNumberFormat="1" applyFont="1" applyBorder="1"/>
    <xf numFmtId="0" fontId="4" fillId="2" borderId="0" xfId="0" applyFont="1" applyFill="1"/>
    <xf numFmtId="17" fontId="3" fillId="2" borderId="0" xfId="0" applyNumberFormat="1" applyFont="1" applyFill="1"/>
    <xf numFmtId="10" fontId="3" fillId="2" borderId="0" xfId="2" applyNumberFormat="1" applyFont="1" applyFill="1"/>
    <xf numFmtId="164" fontId="3" fillId="0" borderId="0" xfId="1" applyNumberFormat="1" applyFont="1" applyFill="1"/>
    <xf numFmtId="43" fontId="0" fillId="0" borderId="0" xfId="0" applyNumberFormat="1"/>
    <xf numFmtId="0" fontId="7" fillId="0" borderId="0" xfId="0" applyFont="1" applyFill="1" applyBorder="1"/>
    <xf numFmtId="0" fontId="4" fillId="0" borderId="0" xfId="0" applyFont="1" applyFill="1"/>
    <xf numFmtId="17" fontId="3" fillId="0" borderId="0" xfId="0" applyNumberFormat="1" applyFont="1" applyFill="1"/>
    <xf numFmtId="10" fontId="3" fillId="0" borderId="0" xfId="2" applyNumberFormat="1" applyFont="1" applyFill="1"/>
    <xf numFmtId="0" fontId="3" fillId="0" borderId="0" xfId="0" applyFont="1" applyFill="1"/>
    <xf numFmtId="43" fontId="3" fillId="0" borderId="0" xfId="1" applyFon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4" fontId="0" fillId="0" borderId="1" xfId="1" applyNumberFormat="1" applyFont="1" applyBorder="1"/>
    <xf numFmtId="164" fontId="0" fillId="0" borderId="0" xfId="0" applyNumberFormat="1"/>
    <xf numFmtId="10" fontId="3" fillId="0" borderId="0" xfId="0" applyNumberFormat="1" applyFont="1"/>
    <xf numFmtId="0" fontId="11" fillId="0" borderId="0" xfId="0" applyFont="1"/>
    <xf numFmtId="0" fontId="8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9" fontId="3" fillId="0" borderId="0" xfId="0" applyNumberFormat="1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 sz="1400" b="0" i="0" u="none" strike="noStrike" baseline="0">
                <a:effectLst/>
              </a:rPr>
              <a:t>Surplus /(Deficit) under different scenarios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Chart!$A$6</c:f>
              <c:strCache>
                <c:ptCount val="1"/>
                <c:pt idx="0">
                  <c:v>Scenario-1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Chart!$B$5:$F$5</c:f>
              <c:strCache>
                <c:ptCount val="5"/>
                <c:pt idx="0">
                  <c:v>Reliable</c:v>
                </c:pt>
                <c:pt idx="1">
                  <c:v>Floating</c:v>
                </c:pt>
                <c:pt idx="2">
                  <c:v>Swing</c:v>
                </c:pt>
                <c:pt idx="3">
                  <c:v>Switched</c:v>
                </c:pt>
                <c:pt idx="4">
                  <c:v>TOTAL</c:v>
                </c:pt>
              </c:strCache>
            </c:strRef>
          </c:cat>
          <c:val>
            <c:numRef>
              <c:f>Chart!$B$6:$F$6</c:f>
              <c:numCache>
                <c:formatCode>_ * #,##0_ ;_ * \-#,##0_ ;_ * "-"??_ ;_ @_ </c:formatCode>
                <c:ptCount val="5"/>
                <c:pt idx="0">
                  <c:v>3213842.484556837</c:v>
                </c:pt>
                <c:pt idx="1">
                  <c:v>1703057.3120428307</c:v>
                </c:pt>
                <c:pt idx="2">
                  <c:v>-4743605.9059049292</c:v>
                </c:pt>
                <c:pt idx="3">
                  <c:v>0</c:v>
                </c:pt>
                <c:pt idx="4">
                  <c:v>173293.89069473837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4C-4A9F-8326-F378A542003B}"/>
            </c:ext>
          </c:extLst>
        </c:ser>
        <c:ser>
          <c:idx val="1"/>
          <c:order val="1"/>
          <c:tx>
            <c:strRef>
              <c:f>Chart!$A$7</c:f>
              <c:strCache>
                <c:ptCount val="1"/>
                <c:pt idx="0">
                  <c:v>Scenario-2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Chart!$B$5:$F$5</c:f>
              <c:strCache>
                <c:ptCount val="5"/>
                <c:pt idx="0">
                  <c:v>Reliable</c:v>
                </c:pt>
                <c:pt idx="1">
                  <c:v>Floating</c:v>
                </c:pt>
                <c:pt idx="2">
                  <c:v>Swing</c:v>
                </c:pt>
                <c:pt idx="3">
                  <c:v>Switched</c:v>
                </c:pt>
                <c:pt idx="4">
                  <c:v>TOTAL</c:v>
                </c:pt>
              </c:strCache>
            </c:strRef>
          </c:cat>
          <c:val>
            <c:numRef>
              <c:f>Chart!$B$7:$F$7</c:f>
              <c:numCache>
                <c:formatCode>_ * #,##0_ ;_ * \-#,##0_ ;_ * "-"??_ ;_ @_ </c:formatCode>
                <c:ptCount val="5"/>
                <c:pt idx="0">
                  <c:v>3213842.484556837</c:v>
                </c:pt>
                <c:pt idx="1">
                  <c:v>1703057.3120428307</c:v>
                </c:pt>
                <c:pt idx="2">
                  <c:v>-3578165.4546553325</c:v>
                </c:pt>
                <c:pt idx="3">
                  <c:v>0</c:v>
                </c:pt>
                <c:pt idx="4">
                  <c:v>1338734.341944335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4C-4A9F-8326-F378A542003B}"/>
            </c:ext>
          </c:extLst>
        </c:ser>
        <c:ser>
          <c:idx val="2"/>
          <c:order val="2"/>
          <c:tx>
            <c:strRef>
              <c:f>Chart!$A$8</c:f>
              <c:strCache>
                <c:ptCount val="1"/>
                <c:pt idx="0">
                  <c:v>Scenario-3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Chart!$B$5:$F$5</c:f>
              <c:strCache>
                <c:ptCount val="5"/>
                <c:pt idx="0">
                  <c:v>Reliable</c:v>
                </c:pt>
                <c:pt idx="1">
                  <c:v>Floating</c:v>
                </c:pt>
                <c:pt idx="2">
                  <c:v>Swing</c:v>
                </c:pt>
                <c:pt idx="3">
                  <c:v>Switched</c:v>
                </c:pt>
                <c:pt idx="4">
                  <c:v>TOTAL</c:v>
                </c:pt>
              </c:strCache>
            </c:strRef>
          </c:cat>
          <c:val>
            <c:numRef>
              <c:f>Chart!$B$8:$F$8</c:f>
              <c:numCache>
                <c:formatCode>_ * #,##0_ ;_ * \-#,##0_ ;_ * "-"??_ ;_ @_ </c:formatCode>
                <c:ptCount val="5"/>
                <c:pt idx="0">
                  <c:v>3213842.484556837</c:v>
                </c:pt>
                <c:pt idx="1">
                  <c:v>851528.65602141537</c:v>
                </c:pt>
                <c:pt idx="2">
                  <c:v>-3578165.4546553325</c:v>
                </c:pt>
                <c:pt idx="3">
                  <c:v>-562634.72956953046</c:v>
                </c:pt>
                <c:pt idx="4">
                  <c:v>-75429.043646610691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4C-4A9F-8326-F378A54200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2697951"/>
        <c:axId val="552696703"/>
      </c:barChart>
      <c:catAx>
        <c:axId val="552697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Scenarios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96703"/>
        <c:crosses val="autoZero"/>
        <c:auto val="1"/>
        <c:lblAlgn val="ctr"/>
        <c:lblOffset val="100"/>
        <c:noMultiLvlLbl val="0"/>
      </c:catAx>
      <c:valAx>
        <c:axId val="552696703"/>
        <c:scaling>
          <c:orientation val="minMax"/>
          <c:min val="-5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Amount in INR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97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136524</xdr:colOff>
      <xdr:row>2</xdr:row>
      <xdr:rowOff>31750</xdr:rowOff>
    </xdr:from>
    <xdr:to>
      <xdr:col>16</xdr:col>
      <xdr:colOff>565149</xdr:colOff>
      <xdr:row>17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3D637E0-FD0E-40D0-84AD-4731376FAF0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5CBF-FD74-425A-8464-DB14E9223895}">
  <dimension ref="B2:K21"/>
  <sheetViews>
    <sheetView workbookViewId="0">
      <selection activeCell="G18" sqref="G18"/>
    </sheetView>
  </sheetViews>
  <sheetFormatPr defaultRowHeight="14.5" x14ac:dyDescent="0.35"/>
  <cols>
    <col min="2" max="2" width="35.26953125" bestFit="1" customWidth="1"/>
    <col min="3" max="3" width="12.81640625" customWidth="1"/>
    <col min="7" max="7" width="14.453125" bestFit="1" customWidth="1"/>
    <col min="8" max="8" width="12.1796875" bestFit="1" customWidth="1"/>
  </cols>
  <sheetData>
    <row r="2" spans="2:11" x14ac:dyDescent="0.35">
      <c r="B2" t="s">
        <v>6</v>
      </c>
      <c r="C2" s="1">
        <v>7.0000000000000007E-2</v>
      </c>
    </row>
    <row r="3" spans="2:11" x14ac:dyDescent="0.35">
      <c r="B3" t="s">
        <v>15</v>
      </c>
      <c r="C3" s="1">
        <v>0.08</v>
      </c>
    </row>
    <row r="4" spans="2:11" x14ac:dyDescent="0.35">
      <c r="B4" t="s">
        <v>3</v>
      </c>
      <c r="C4">
        <v>5000</v>
      </c>
    </row>
    <row r="5" spans="2:11" x14ac:dyDescent="0.35">
      <c r="I5" s="16"/>
    </row>
    <row r="6" spans="2:11" x14ac:dyDescent="0.35">
      <c r="B6" s="19" t="s">
        <v>19</v>
      </c>
      <c r="G6" s="2"/>
      <c r="I6" s="15"/>
      <c r="K6" s="15"/>
    </row>
    <row r="7" spans="2:11" x14ac:dyDescent="0.35">
      <c r="B7" t="s">
        <v>4</v>
      </c>
      <c r="C7">
        <v>1.998</v>
      </c>
    </row>
    <row r="8" spans="2:11" x14ac:dyDescent="0.35">
      <c r="B8" t="s">
        <v>5</v>
      </c>
      <c r="C8">
        <v>8.2000000000000003E-2</v>
      </c>
    </row>
    <row r="9" spans="2:11" x14ac:dyDescent="0.35">
      <c r="B9" t="s">
        <v>7</v>
      </c>
      <c r="C9" s="16">
        <v>5.0000000000000001E-4</v>
      </c>
    </row>
    <row r="10" spans="2:11" x14ac:dyDescent="0.35">
      <c r="G10" s="2"/>
    </row>
    <row r="11" spans="2:11" x14ac:dyDescent="0.35">
      <c r="B11" s="19" t="s">
        <v>22</v>
      </c>
      <c r="G11" s="1"/>
    </row>
    <row r="12" spans="2:11" x14ac:dyDescent="0.35">
      <c r="B12" t="s">
        <v>4</v>
      </c>
      <c r="C12" s="18">
        <v>0.1</v>
      </c>
      <c r="G12" s="1"/>
      <c r="H12" s="26"/>
    </row>
    <row r="13" spans="2:11" x14ac:dyDescent="0.35">
      <c r="B13" t="s">
        <v>5</v>
      </c>
      <c r="C13" s="1">
        <v>0.05</v>
      </c>
    </row>
    <row r="14" spans="2:11" x14ac:dyDescent="0.35">
      <c r="B14" t="s">
        <v>8</v>
      </c>
      <c r="C14" s="15">
        <v>1.5E-3</v>
      </c>
    </row>
    <row r="15" spans="2:11" x14ac:dyDescent="0.35">
      <c r="C15" s="15"/>
    </row>
    <row r="16" spans="2:11" x14ac:dyDescent="0.35">
      <c r="B16" s="19" t="s">
        <v>24</v>
      </c>
      <c r="C16" s="15"/>
    </row>
    <row r="17" spans="2:3" x14ac:dyDescent="0.35">
      <c r="B17" t="s">
        <v>4</v>
      </c>
      <c r="C17" s="18">
        <v>0.12</v>
      </c>
    </row>
    <row r="18" spans="2:3" x14ac:dyDescent="0.35">
      <c r="B18" t="s">
        <v>5</v>
      </c>
      <c r="C18" s="1">
        <v>0.1</v>
      </c>
    </row>
    <row r="19" spans="2:3" x14ac:dyDescent="0.35">
      <c r="B19" t="s">
        <v>23</v>
      </c>
      <c r="C19" s="15">
        <v>5.0000000000000001E-3</v>
      </c>
    </row>
    <row r="21" spans="2:3" x14ac:dyDescent="0.35">
      <c r="B21" t="s">
        <v>18</v>
      </c>
      <c r="C21">
        <v>1000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AE61-156B-4911-9AAC-826016AEAFE3}">
  <dimension ref="A1:D37"/>
  <sheetViews>
    <sheetView workbookViewId="0">
      <selection activeCell="D10" sqref="D10"/>
    </sheetView>
  </sheetViews>
  <sheetFormatPr defaultRowHeight="14.5" x14ac:dyDescent="0.35"/>
  <cols>
    <col min="2" max="2" width="42.26953125" bestFit="1" customWidth="1"/>
    <col min="3" max="4" width="40.1796875" bestFit="1" customWidth="1"/>
    <col min="8" max="8" width="10.81640625" bestFit="1" customWidth="1"/>
  </cols>
  <sheetData>
    <row r="1" spans="1:4" s="19" customFormat="1" x14ac:dyDescent="0.35">
      <c r="A1" s="19" t="s">
        <v>9</v>
      </c>
      <c r="B1" s="19" t="s">
        <v>14</v>
      </c>
      <c r="C1" s="19" t="s">
        <v>21</v>
      </c>
      <c r="D1" s="19" t="s">
        <v>20</v>
      </c>
    </row>
    <row r="2" spans="1:4" x14ac:dyDescent="0.35">
      <c r="A2">
        <v>1</v>
      </c>
      <c r="B2">
        <v>0.65237656240218089</v>
      </c>
      <c r="C2">
        <v>0.51372648187564496</v>
      </c>
      <c r="D2">
        <v>0.53129560313836566</v>
      </c>
    </row>
    <row r="3" spans="1:4" x14ac:dyDescent="0.35">
      <c r="A3">
        <v>2</v>
      </c>
      <c r="B3">
        <v>0.64314921171343908</v>
      </c>
      <c r="C3">
        <v>0.87296933710443803</v>
      </c>
      <c r="D3">
        <v>0.19319767741395022</v>
      </c>
    </row>
    <row r="4" spans="1:4" x14ac:dyDescent="0.35">
      <c r="A4">
        <v>3</v>
      </c>
      <c r="B4">
        <v>0.14523468551821939</v>
      </c>
      <c r="C4">
        <v>0.20184552945244272</v>
      </c>
      <c r="D4">
        <v>0.18258011643539998</v>
      </c>
    </row>
    <row r="5" spans="1:4" x14ac:dyDescent="0.35">
      <c r="A5">
        <v>4</v>
      </c>
      <c r="B5">
        <v>0.37230052825286652</v>
      </c>
      <c r="C5">
        <v>0.28520366347485349</v>
      </c>
      <c r="D5">
        <v>0.55925785779195614</v>
      </c>
    </row>
    <row r="6" spans="1:4" x14ac:dyDescent="0.35">
      <c r="A6">
        <v>5</v>
      </c>
      <c r="B6">
        <v>0.58951267890436787</v>
      </c>
      <c r="C6">
        <v>0.26834540468366597</v>
      </c>
      <c r="D6">
        <v>7.7446989446895237E-2</v>
      </c>
    </row>
    <row r="7" spans="1:4" x14ac:dyDescent="0.35">
      <c r="A7">
        <v>6</v>
      </c>
      <c r="B7">
        <v>0.20118838313276255</v>
      </c>
      <c r="C7">
        <v>0.56433760282612977</v>
      </c>
      <c r="D7">
        <v>2.8074660549099184E-3</v>
      </c>
    </row>
    <row r="8" spans="1:4" x14ac:dyDescent="0.35">
      <c r="A8">
        <v>7</v>
      </c>
      <c r="B8">
        <v>0.79174939109979281</v>
      </c>
      <c r="C8">
        <v>2.1670990400477486E-2</v>
      </c>
      <c r="D8">
        <v>0.56256614227532964</v>
      </c>
    </row>
    <row r="9" spans="1:4" x14ac:dyDescent="0.35">
      <c r="A9">
        <v>8</v>
      </c>
      <c r="B9">
        <v>0.42912690635455097</v>
      </c>
      <c r="C9">
        <v>0.92872612855222292</v>
      </c>
      <c r="D9">
        <v>0.43835284509694222</v>
      </c>
    </row>
    <row r="10" spans="1:4" x14ac:dyDescent="0.35">
      <c r="A10">
        <v>9</v>
      </c>
      <c r="B10">
        <v>0.32367513447457175</v>
      </c>
      <c r="C10">
        <v>0.74799423573100743</v>
      </c>
      <c r="D10">
        <v>0.67213023187070986</v>
      </c>
    </row>
    <row r="11" spans="1:4" x14ac:dyDescent="0.35">
      <c r="A11">
        <v>10</v>
      </c>
      <c r="B11">
        <v>0.94738616404517761</v>
      </c>
      <c r="C11">
        <v>2.2692889955795548E-2</v>
      </c>
      <c r="D11">
        <v>2.2030083043346305E-2</v>
      </c>
    </row>
    <row r="12" spans="1:4" x14ac:dyDescent="0.35">
      <c r="A12">
        <v>11</v>
      </c>
      <c r="B12">
        <v>0.37495303401629321</v>
      </c>
      <c r="C12">
        <v>0.56984081410528675</v>
      </c>
      <c r="D12">
        <v>0.16009249965158059</v>
      </c>
    </row>
    <row r="13" spans="1:4" x14ac:dyDescent="0.35">
      <c r="A13">
        <v>12</v>
      </c>
      <c r="B13">
        <v>0.59162168821401906</v>
      </c>
      <c r="C13">
        <v>0.32379922270702088</v>
      </c>
      <c r="D13">
        <v>0.1931974893076934</v>
      </c>
    </row>
    <row r="14" spans="1:4" x14ac:dyDescent="0.35">
      <c r="A14">
        <v>13</v>
      </c>
      <c r="B14">
        <v>0.54859920955988428</v>
      </c>
      <c r="C14">
        <v>0.96813836806589615</v>
      </c>
      <c r="D14">
        <v>0.67042326539692654</v>
      </c>
    </row>
    <row r="15" spans="1:4" x14ac:dyDescent="0.35">
      <c r="A15">
        <v>14</v>
      </c>
      <c r="B15">
        <v>0.53627699593897349</v>
      </c>
      <c r="C15">
        <v>0.94318654093080767</v>
      </c>
      <c r="D15">
        <v>0.57535378786669833</v>
      </c>
    </row>
    <row r="16" spans="1:4" x14ac:dyDescent="0.35">
      <c r="A16">
        <v>15</v>
      </c>
      <c r="B16">
        <v>0.74966089469565711</v>
      </c>
      <c r="C16">
        <v>0.51673957996231612</v>
      </c>
      <c r="D16">
        <v>0.72577967946214095</v>
      </c>
    </row>
    <row r="17" spans="1:4" x14ac:dyDescent="0.35">
      <c r="A17">
        <v>16</v>
      </c>
      <c r="B17">
        <v>0.70819682045991328</v>
      </c>
      <c r="C17">
        <v>0.34459789742351399</v>
      </c>
      <c r="D17">
        <v>8.5784002226742262E-3</v>
      </c>
    </row>
    <row r="18" spans="1:4" x14ac:dyDescent="0.35">
      <c r="A18">
        <v>17</v>
      </c>
      <c r="B18">
        <v>0.19703849052673139</v>
      </c>
      <c r="C18">
        <v>0.59573216999293699</v>
      </c>
      <c r="D18">
        <v>0.26200955198119597</v>
      </c>
    </row>
    <row r="19" spans="1:4" x14ac:dyDescent="0.35">
      <c r="A19">
        <v>18</v>
      </c>
      <c r="B19">
        <v>0.59269388530734279</v>
      </c>
      <c r="C19">
        <v>0.66621007747457994</v>
      </c>
      <c r="D19">
        <v>0.58996002990187946</v>
      </c>
    </row>
    <row r="20" spans="1:4" x14ac:dyDescent="0.35">
      <c r="A20">
        <v>19</v>
      </c>
      <c r="B20">
        <v>0.68063137458812206</v>
      </c>
      <c r="C20">
        <v>3.19402930338053E-4</v>
      </c>
      <c r="D20">
        <v>0.68063323429352884</v>
      </c>
    </row>
    <row r="21" spans="1:4" x14ac:dyDescent="0.35">
      <c r="A21">
        <v>20</v>
      </c>
      <c r="B21">
        <v>0.27063559533383674</v>
      </c>
      <c r="C21">
        <v>0.30349989526472498</v>
      </c>
      <c r="D21">
        <v>0.27402963126008173</v>
      </c>
    </row>
    <row r="22" spans="1:4" x14ac:dyDescent="0.35">
      <c r="A22">
        <v>21</v>
      </c>
      <c r="B22">
        <v>0.29990087838763291</v>
      </c>
      <c r="C22">
        <v>0.94422485868728923</v>
      </c>
      <c r="D22">
        <v>0.72261202665908475</v>
      </c>
    </row>
    <row r="23" spans="1:4" x14ac:dyDescent="0.35">
      <c r="A23">
        <v>22</v>
      </c>
      <c r="B23">
        <v>0.57607455776752692</v>
      </c>
      <c r="C23">
        <v>0.22537088029414742</v>
      </c>
      <c r="D23">
        <v>0.47136119021713763</v>
      </c>
    </row>
    <row r="24" spans="1:4" x14ac:dyDescent="0.35">
      <c r="A24">
        <v>23</v>
      </c>
      <c r="B24">
        <v>0.3285001796636916</v>
      </c>
      <c r="C24">
        <v>0.60803627049809028</v>
      </c>
      <c r="D24">
        <v>0.52002424747807052</v>
      </c>
    </row>
    <row r="25" spans="1:4" x14ac:dyDescent="0.35">
      <c r="A25">
        <v>24</v>
      </c>
      <c r="B25">
        <v>0.48821499151826153</v>
      </c>
      <c r="C25">
        <v>0.43459328035822509</v>
      </c>
      <c r="D25">
        <v>0.51654340569802093</v>
      </c>
    </row>
    <row r="26" spans="1:4" x14ac:dyDescent="0.35">
      <c r="A26">
        <v>25</v>
      </c>
      <c r="B26">
        <v>0.52367772417343594</v>
      </c>
      <c r="C26">
        <v>0.75016065389891506</v>
      </c>
      <c r="D26">
        <v>0.71473827395699197</v>
      </c>
    </row>
    <row r="27" spans="1:4" x14ac:dyDescent="0.35">
      <c r="A27">
        <v>26</v>
      </c>
      <c r="B27">
        <v>0.42573121828610105</v>
      </c>
      <c r="C27">
        <v>0.91194442298683687</v>
      </c>
      <c r="D27">
        <v>0.68106966126098212</v>
      </c>
    </row>
    <row r="28" spans="1:4" x14ac:dyDescent="0.35">
      <c r="A28">
        <v>27</v>
      </c>
      <c r="B28">
        <v>0.41601483864839628</v>
      </c>
      <c r="C28">
        <v>0.5043539140791079</v>
      </c>
      <c r="D28">
        <v>0.39637681327197871</v>
      </c>
    </row>
    <row r="29" spans="1:4" x14ac:dyDescent="0.35">
      <c r="A29">
        <v>28</v>
      </c>
      <c r="B29">
        <v>0.35464385467796811</v>
      </c>
      <c r="C29">
        <v>0.80134977349764935</v>
      </c>
      <c r="D29">
        <v>0.21740763176704012</v>
      </c>
    </row>
    <row r="30" spans="1:4" x14ac:dyDescent="0.35">
      <c r="A30">
        <v>29</v>
      </c>
      <c r="B30">
        <v>0.77254847576307895</v>
      </c>
      <c r="C30">
        <v>0.67596925476540914</v>
      </c>
      <c r="D30">
        <v>0.26283137775942145</v>
      </c>
    </row>
    <row r="31" spans="1:4" x14ac:dyDescent="0.35">
      <c r="A31">
        <v>30</v>
      </c>
      <c r="B31">
        <v>0.97986334980033951</v>
      </c>
      <c r="C31">
        <v>0.13902341950331354</v>
      </c>
      <c r="D31">
        <v>0.44419161509469085</v>
      </c>
    </row>
    <row r="32" spans="1:4" x14ac:dyDescent="0.35">
      <c r="A32">
        <v>31</v>
      </c>
      <c r="B32">
        <v>0.99475578842960133</v>
      </c>
      <c r="C32">
        <v>0.62346274784183808</v>
      </c>
      <c r="D32">
        <v>0.50320968541169375</v>
      </c>
    </row>
    <row r="33" spans="1:4" x14ac:dyDescent="0.35">
      <c r="A33">
        <v>32</v>
      </c>
      <c r="B33">
        <v>0.61826872381206865</v>
      </c>
      <c r="C33">
        <v>1.6494629020044838E-2</v>
      </c>
      <c r="D33">
        <v>0.50959072866355648</v>
      </c>
    </row>
    <row r="34" spans="1:4" x14ac:dyDescent="0.35">
      <c r="A34">
        <v>33</v>
      </c>
      <c r="B34">
        <v>0.77700354268938665</v>
      </c>
      <c r="C34">
        <v>0.6020565072737023</v>
      </c>
      <c r="D34">
        <v>0.2187061613424483</v>
      </c>
    </row>
    <row r="35" spans="1:4" x14ac:dyDescent="0.35">
      <c r="A35">
        <v>34</v>
      </c>
      <c r="B35">
        <v>0.32359718277488025</v>
      </c>
      <c r="C35">
        <v>0.73324528841699677</v>
      </c>
      <c r="D35">
        <v>0.46739944471317085</v>
      </c>
    </row>
    <row r="36" spans="1:4" x14ac:dyDescent="0.35">
      <c r="A36">
        <v>35</v>
      </c>
      <c r="B36">
        <v>0.23872004065897701</v>
      </c>
      <c r="C36">
        <v>9.6144598762127997E-2</v>
      </c>
      <c r="D36">
        <v>0.11208271719935545</v>
      </c>
    </row>
    <row r="37" spans="1:4" x14ac:dyDescent="0.35">
      <c r="A37">
        <v>36</v>
      </c>
      <c r="B37">
        <v>0.59369798120005046</v>
      </c>
      <c r="C37">
        <v>0.39893088328547111</v>
      </c>
      <c r="D37">
        <v>0.19784565399180354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77DD1-0340-4ADC-B704-E975254166B6}">
  <dimension ref="A2:N107"/>
  <sheetViews>
    <sheetView workbookViewId="0">
      <pane ySplit="3" topLeftCell="A4" activePane="bottomLeft" state="frozen"/>
      <selection activeCell="K4" sqref="K4"/>
      <selection pane="bottomLeft" activeCell="M15" sqref="M15"/>
    </sheetView>
  </sheetViews>
  <sheetFormatPr defaultColWidth="10.54296875" defaultRowHeight="12" x14ac:dyDescent="0.3"/>
  <cols>
    <col min="1" max="1" width="5.453125" style="3" bestFit="1" customWidth="1"/>
    <col min="2" max="2" width="6.453125" style="3" bestFit="1" customWidth="1"/>
    <col min="3" max="3" width="11" style="3" customWidth="1"/>
    <col min="4" max="4" width="11.453125" style="3" bestFit="1" customWidth="1"/>
    <col min="5" max="5" width="12.1796875" style="3" bestFit="1" customWidth="1"/>
    <col min="6" max="7" width="12.1796875" style="3" customWidth="1"/>
    <col min="8" max="8" width="10.7265625" style="3" customWidth="1"/>
    <col min="9" max="10" width="13.26953125" style="3" customWidth="1"/>
    <col min="11" max="11" width="12.453125" style="3" customWidth="1"/>
    <col min="12" max="12" width="3.7265625" style="3" customWidth="1"/>
    <col min="13" max="13" width="26.6328125" style="3" bestFit="1" customWidth="1"/>
    <col min="14" max="16384" width="10.54296875" style="3"/>
  </cols>
  <sheetData>
    <row r="2" spans="1:14" x14ac:dyDescent="0.3">
      <c r="D2" s="39" t="s">
        <v>36</v>
      </c>
      <c r="E2" s="39"/>
      <c r="F2" s="39"/>
      <c r="G2" s="39"/>
      <c r="H2" s="40" t="s">
        <v>41</v>
      </c>
      <c r="I2" s="40"/>
      <c r="J2" s="40"/>
      <c r="K2" s="40"/>
    </row>
    <row r="3" spans="1:14" s="14" customFormat="1" ht="46" x14ac:dyDescent="0.25">
      <c r="A3" s="12" t="s">
        <v>0</v>
      </c>
      <c r="B3" s="13" t="s">
        <v>1</v>
      </c>
      <c r="C3" s="12" t="s">
        <v>2</v>
      </c>
      <c r="D3" s="13" t="s">
        <v>38</v>
      </c>
      <c r="E3" s="13" t="s">
        <v>37</v>
      </c>
      <c r="F3" s="13" t="s">
        <v>39</v>
      </c>
      <c r="G3" s="13" t="s">
        <v>40</v>
      </c>
      <c r="H3" s="13" t="s">
        <v>42</v>
      </c>
      <c r="I3" s="13" t="s">
        <v>43</v>
      </c>
      <c r="J3" s="13" t="s">
        <v>44</v>
      </c>
      <c r="K3" s="13" t="s">
        <v>45</v>
      </c>
    </row>
    <row r="4" spans="1:14" x14ac:dyDescent="0.3">
      <c r="A4" s="4">
        <v>1</v>
      </c>
      <c r="B4" s="5">
        <v>44562</v>
      </c>
      <c r="C4" s="6">
        <f t="shared" ref="C4:C39" si="0">CONTM</f>
        <v>5000</v>
      </c>
      <c r="D4" s="8">
        <f t="shared" ref="D4:D39" si="1">INTA</f>
        <v>7.0000000000000007E-2</v>
      </c>
      <c r="E4" s="8">
        <f>_xlfn.LOGNORM.INV(Data!B2,INT_Mean,INT_SD)/100-VISpread</f>
        <v>7.5650234330207261E-2</v>
      </c>
      <c r="F4" s="8">
        <f>_xlfn.NORM.INV(Data!C2,EQ_Mean,EQ_SD)-EQSpread</f>
        <v>0.10022069896230325</v>
      </c>
      <c r="G4" s="8">
        <f t="shared" ref="G4:G39" si="2">INTS</f>
        <v>0.08</v>
      </c>
      <c r="H4" s="9">
        <f>C4*(1+D4/12)</f>
        <v>5029.166666666667</v>
      </c>
      <c r="I4" s="9">
        <f>C4*(1+E4/12)</f>
        <v>5031.5209309709198</v>
      </c>
      <c r="J4" s="9">
        <f>C4*(1+F4/12)</f>
        <v>5041.7586245676257</v>
      </c>
      <c r="K4" s="9">
        <f>C4*(1+G4/12)</f>
        <v>5033.333333333333</v>
      </c>
      <c r="M4" s="38" t="s">
        <v>65</v>
      </c>
    </row>
    <row r="5" spans="1:14" x14ac:dyDescent="0.3">
      <c r="A5" s="4">
        <f t="shared" ref="A5:A39" si="3">A4+1</f>
        <v>2</v>
      </c>
      <c r="B5" s="5">
        <v>44593</v>
      </c>
      <c r="C5" s="6">
        <f t="shared" si="0"/>
        <v>5000</v>
      </c>
      <c r="D5" s="8">
        <f t="shared" si="1"/>
        <v>7.0000000000000007E-2</v>
      </c>
      <c r="E5" s="8">
        <f>_xlfn.LOGNORM.INV(Data!B3,INT_Mean,INT_SD)/100-VISpread</f>
        <v>7.5495187613943984E-2</v>
      </c>
      <c r="F5" s="8">
        <f>_xlfn.NORM.INV(Data!C3,EQ_Mean,EQ_SD)-EQSpread</f>
        <v>0.15552700866613148</v>
      </c>
      <c r="G5" s="8">
        <f t="shared" si="2"/>
        <v>0.08</v>
      </c>
      <c r="H5" s="6">
        <f t="shared" ref="H5:H39" si="4">(H4+C5)*(1+D5/12)</f>
        <v>10087.670138888891</v>
      </c>
      <c r="I5" s="6">
        <f t="shared" ref="I5:I39" si="5">(I4+C5)*(1+E5/12)</f>
        <v>10094.631893865659</v>
      </c>
      <c r="J5" s="6">
        <f t="shared" ref="J5:J39" si="6">(J4+C5)*(1+F5/12)</f>
        <v>10171.905681286486</v>
      </c>
      <c r="K5" s="6">
        <f>(K4+C5)*(1+G5/12)</f>
        <v>10100.222222222221</v>
      </c>
      <c r="M5" s="3" t="s">
        <v>64</v>
      </c>
      <c r="N5" s="3">
        <v>180000</v>
      </c>
    </row>
    <row r="6" spans="1:14" x14ac:dyDescent="0.3">
      <c r="A6" s="4">
        <f t="shared" si="3"/>
        <v>3</v>
      </c>
      <c r="B6" s="5">
        <v>44621</v>
      </c>
      <c r="C6" s="6">
        <f t="shared" si="0"/>
        <v>5000</v>
      </c>
      <c r="D6" s="8">
        <f t="shared" si="1"/>
        <v>7.0000000000000007E-2</v>
      </c>
      <c r="E6" s="8">
        <f>_xlfn.LOGNORM.INV(Data!B4,INT_Mean,INT_SD)/100-VISpread</f>
        <v>6.7119980405275337E-2</v>
      </c>
      <c r="F6" s="8">
        <f>_xlfn.NORM.INV(Data!C4,EQ_Mean,EQ_SD)-EQSpread</f>
        <v>5.6747633384485935E-2</v>
      </c>
      <c r="G6" s="8">
        <f t="shared" si="2"/>
        <v>0.08</v>
      </c>
      <c r="H6" s="6">
        <f t="shared" si="4"/>
        <v>15175.681548032409</v>
      </c>
      <c r="I6" s="6">
        <f t="shared" si="5"/>
        <v>15179.061176944082</v>
      </c>
      <c r="J6" s="6">
        <f t="shared" si="6"/>
        <v>15243.653159731955</v>
      </c>
      <c r="K6" s="6">
        <f t="shared" ref="K6:K39" si="7">(K5+C6)*(1+G6/12)</f>
        <v>15200.890370370367</v>
      </c>
      <c r="M6" s="3" t="s">
        <v>66</v>
      </c>
      <c r="N6" s="37">
        <v>7.3700000000000002E-2</v>
      </c>
    </row>
    <row r="7" spans="1:14" x14ac:dyDescent="0.3">
      <c r="A7" s="4">
        <f t="shared" si="3"/>
        <v>4</v>
      </c>
      <c r="B7" s="5">
        <v>44652</v>
      </c>
      <c r="C7" s="6">
        <f t="shared" si="0"/>
        <v>5000</v>
      </c>
      <c r="D7" s="8">
        <f t="shared" si="1"/>
        <v>7.0000000000000007E-2</v>
      </c>
      <c r="E7" s="8">
        <f>_xlfn.LOGNORM.INV(Data!B5,INT_Mean,INT_SD)/100-VISpread</f>
        <v>7.1299121690517872E-2</v>
      </c>
      <c r="F7" s="8">
        <f>_xlfn.NORM.INV(Data!C5,EQ_Mean,EQ_SD)-EQSpread</f>
        <v>7.0127414549755851E-2</v>
      </c>
      <c r="G7" s="8">
        <f t="shared" si="2"/>
        <v>0.08</v>
      </c>
      <c r="H7" s="6">
        <f t="shared" si="4"/>
        <v>20293.373023729262</v>
      </c>
      <c r="I7" s="6">
        <f t="shared" si="5"/>
        <v>20298.956955148689</v>
      </c>
      <c r="J7" s="6">
        <f t="shared" si="6"/>
        <v>20361.956081159791</v>
      </c>
      <c r="K7" s="6">
        <f t="shared" si="7"/>
        <v>20335.562972839503</v>
      </c>
      <c r="M7" s="3" t="s">
        <v>67</v>
      </c>
      <c r="N7" s="37">
        <v>0.1</v>
      </c>
    </row>
    <row r="8" spans="1:14" x14ac:dyDescent="0.3">
      <c r="A8" s="4">
        <f t="shared" si="3"/>
        <v>5</v>
      </c>
      <c r="B8" s="5">
        <v>44682</v>
      </c>
      <c r="C8" s="6">
        <f t="shared" si="0"/>
        <v>5000</v>
      </c>
      <c r="D8" s="8">
        <f t="shared" si="1"/>
        <v>7.0000000000000007E-2</v>
      </c>
      <c r="E8" s="8">
        <f>_xlfn.LOGNORM.INV(Data!B6,INT_Mean,INT_SD)/100-VISpread</f>
        <v>7.4624069220435199E-2</v>
      </c>
      <c r="F8" s="8">
        <f>_xlfn.NORM.INV(Data!C6,EQ_Mean,EQ_SD)-EQSpread</f>
        <v>6.760875814583224E-2</v>
      </c>
      <c r="G8" s="8">
        <f t="shared" si="2"/>
        <v>0.08</v>
      </c>
      <c r="H8" s="6">
        <f t="shared" si="4"/>
        <v>25440.917699701018</v>
      </c>
      <c r="I8" s="6">
        <f t="shared" si="5"/>
        <v>25456.282881400843</v>
      </c>
      <c r="J8" s="6">
        <f t="shared" si="6"/>
        <v>25504.846944059489</v>
      </c>
      <c r="K8" s="6">
        <f t="shared" si="7"/>
        <v>25504.466725991766</v>
      </c>
      <c r="M8" s="3" t="s">
        <v>68</v>
      </c>
    </row>
    <row r="9" spans="1:14" x14ac:dyDescent="0.3">
      <c r="A9" s="4">
        <f t="shared" si="3"/>
        <v>6</v>
      </c>
      <c r="B9" s="5">
        <v>44713</v>
      </c>
      <c r="C9" s="6">
        <f t="shared" si="0"/>
        <v>5000</v>
      </c>
      <c r="D9" s="8">
        <f t="shared" si="1"/>
        <v>7.0000000000000007E-2</v>
      </c>
      <c r="E9" s="8">
        <f>_xlfn.LOGNORM.INV(Data!B7,INT_Mean,INT_SD)/100-VISpread</f>
        <v>6.8349268903548324E-2</v>
      </c>
      <c r="F9" s="8">
        <f>_xlfn.NORM.INV(Data!C7,EQ_Mean,EQ_SD)-EQSpread</f>
        <v>0.10659879740652548</v>
      </c>
      <c r="G9" s="8">
        <f t="shared" si="2"/>
        <v>0.08</v>
      </c>
      <c r="H9" s="6">
        <f t="shared" si="4"/>
        <v>30618.48971961594</v>
      </c>
      <c r="I9" s="6">
        <f t="shared" si="5"/>
        <v>30629.754937106129</v>
      </c>
      <c r="J9" s="6">
        <f t="shared" si="6"/>
        <v>30775.828610668392</v>
      </c>
      <c r="K9" s="6">
        <f t="shared" si="7"/>
        <v>30707.829837498375</v>
      </c>
    </row>
    <row r="10" spans="1:14" x14ac:dyDescent="0.3">
      <c r="A10" s="4">
        <f t="shared" si="3"/>
        <v>7</v>
      </c>
      <c r="B10" s="5">
        <v>44743</v>
      </c>
      <c r="C10" s="6">
        <f t="shared" si="0"/>
        <v>5000</v>
      </c>
      <c r="D10" s="8">
        <f t="shared" si="1"/>
        <v>7.0000000000000007E-2</v>
      </c>
      <c r="E10" s="8">
        <f>_xlfn.LOGNORM.INV(Data!B8,INT_Mean,INT_SD)/100-VISpread</f>
        <v>7.8323454869251574E-2</v>
      </c>
      <c r="F10" s="8">
        <f>_xlfn.NORM.INV(Data!C8,EQ_Mean,EQ_SD)-EQSpread</f>
        <v>-2.5199675000604758E-3</v>
      </c>
      <c r="G10" s="8">
        <f t="shared" si="2"/>
        <v>0.08</v>
      </c>
      <c r="H10" s="6">
        <f t="shared" si="4"/>
        <v>35826.264242980367</v>
      </c>
      <c r="I10" s="6">
        <f t="shared" si="5"/>
        <v>35862.308729007709</v>
      </c>
      <c r="J10" s="6">
        <f t="shared" si="6"/>
        <v>35768.315783552847</v>
      </c>
      <c r="K10" s="6">
        <f t="shared" si="7"/>
        <v>35945.882036415023</v>
      </c>
    </row>
    <row r="11" spans="1:14" x14ac:dyDescent="0.3">
      <c r="A11" s="4">
        <f t="shared" si="3"/>
        <v>8</v>
      </c>
      <c r="B11" s="5">
        <v>44774</v>
      </c>
      <c r="C11" s="6">
        <f t="shared" si="0"/>
        <v>5000</v>
      </c>
      <c r="D11" s="8">
        <f t="shared" si="1"/>
        <v>7.0000000000000007E-2</v>
      </c>
      <c r="E11" s="8">
        <f>_xlfn.LOGNORM.INV(Data!B9,INT_Mean,INT_SD)/100-VISpread</f>
        <v>7.2170832738739865E-2</v>
      </c>
      <c r="F11" s="8">
        <f>_xlfn.NORM.INV(Data!C9,EQ_Mean,EQ_SD)-EQSpread</f>
        <v>0.1718184580901278</v>
      </c>
      <c r="G11" s="8">
        <f t="shared" si="2"/>
        <v>0.08</v>
      </c>
      <c r="H11" s="6">
        <f t="shared" si="4"/>
        <v>41064.417451064422</v>
      </c>
      <c r="I11" s="6">
        <f t="shared" si="5"/>
        <v>41108.06429972437</v>
      </c>
      <c r="J11" s="6">
        <f t="shared" si="6"/>
        <v>41352.044879957968</v>
      </c>
      <c r="K11" s="6">
        <f t="shared" si="7"/>
        <v>41218.854583324457</v>
      </c>
    </row>
    <row r="12" spans="1:14" x14ac:dyDescent="0.3">
      <c r="A12" s="4">
        <f t="shared" si="3"/>
        <v>9</v>
      </c>
      <c r="B12" s="5">
        <v>44805</v>
      </c>
      <c r="C12" s="6">
        <f t="shared" si="0"/>
        <v>5000</v>
      </c>
      <c r="D12" s="8">
        <f t="shared" si="1"/>
        <v>7.0000000000000007E-2</v>
      </c>
      <c r="E12" s="8">
        <f>_xlfn.LOGNORM.INV(Data!B10,INT_Mean,INT_SD)/100-VISpread</f>
        <v>7.052802331768139E-2</v>
      </c>
      <c r="F12" s="8">
        <f>_xlfn.NORM.INV(Data!C10,EQ_Mean,EQ_SD)-EQSpread</f>
        <v>0.13190956183896846</v>
      </c>
      <c r="G12" s="8">
        <f t="shared" si="2"/>
        <v>0.08</v>
      </c>
      <c r="H12" s="6">
        <f t="shared" si="4"/>
        <v>46333.126552862297</v>
      </c>
      <c r="I12" s="6">
        <f t="shared" si="5"/>
        <v>46379.056852563044</v>
      </c>
      <c r="J12" s="6">
        <f t="shared" si="6"/>
        <v>46861.568040829261</v>
      </c>
      <c r="K12" s="6">
        <f t="shared" si="7"/>
        <v>46526.980280546617</v>
      </c>
    </row>
    <row r="13" spans="1:14" x14ac:dyDescent="0.3">
      <c r="A13" s="4">
        <f t="shared" si="3"/>
        <v>10</v>
      </c>
      <c r="B13" s="5">
        <v>44835</v>
      </c>
      <c r="C13" s="6">
        <f t="shared" si="0"/>
        <v>5000</v>
      </c>
      <c r="D13" s="8">
        <f t="shared" si="1"/>
        <v>7.0000000000000007E-2</v>
      </c>
      <c r="E13" s="8">
        <f>_xlfn.LOGNORM.INV(Data!B11,INT_Mean,INT_SD)/100-VISpread</f>
        <v>8.371953074025304E-2</v>
      </c>
      <c r="F13" s="8">
        <f>_xlfn.NORM.INV(Data!C11,EQ_Mean,EQ_SD)-EQSpread</f>
        <v>-1.5530670050491039E-3</v>
      </c>
      <c r="G13" s="8">
        <f t="shared" si="2"/>
        <v>0.08</v>
      </c>
      <c r="H13" s="6">
        <f t="shared" si="4"/>
        <v>51632.569791087328</v>
      </c>
      <c r="I13" s="6">
        <f t="shared" si="5"/>
        <v>51737.509396694164</v>
      </c>
      <c r="J13" s="6">
        <f t="shared" si="6"/>
        <v>51854.855999983069</v>
      </c>
      <c r="K13" s="6">
        <f t="shared" si="7"/>
        <v>51870.493482416925</v>
      </c>
    </row>
    <row r="14" spans="1:14" x14ac:dyDescent="0.3">
      <c r="A14" s="4">
        <f t="shared" si="3"/>
        <v>11</v>
      </c>
      <c r="B14" s="5">
        <v>44866</v>
      </c>
      <c r="C14" s="6">
        <f t="shared" si="0"/>
        <v>5000</v>
      </c>
      <c r="D14" s="8">
        <f t="shared" si="1"/>
        <v>7.0000000000000007E-2</v>
      </c>
      <c r="E14" s="8">
        <f>_xlfn.LOGNORM.INV(Data!B12,INT_Mean,INT_SD)/100-VISpread</f>
        <v>7.1340365284403545E-2</v>
      </c>
      <c r="F14" s="8">
        <f>_xlfn.NORM.INV(Data!C12,EQ_Mean,EQ_SD)-EQSpread</f>
        <v>0.10729844522735843</v>
      </c>
      <c r="G14" s="8">
        <f t="shared" si="2"/>
        <v>0.08</v>
      </c>
      <c r="H14" s="6">
        <f t="shared" si="4"/>
        <v>56962.926448202008</v>
      </c>
      <c r="I14" s="6">
        <f t="shared" si="5"/>
        <v>57074.815617168118</v>
      </c>
      <c r="J14" s="6">
        <f t="shared" si="6"/>
        <v>57363.225804351692</v>
      </c>
      <c r="K14" s="6">
        <f t="shared" si="7"/>
        <v>57249.630105633034</v>
      </c>
    </row>
    <row r="15" spans="1:14" x14ac:dyDescent="0.3">
      <c r="A15" s="4">
        <f t="shared" si="3"/>
        <v>12</v>
      </c>
      <c r="B15" s="5">
        <v>44896</v>
      </c>
      <c r="C15" s="6">
        <f t="shared" si="0"/>
        <v>5000</v>
      </c>
      <c r="D15" s="8">
        <f t="shared" si="1"/>
        <v>7.0000000000000007E-2</v>
      </c>
      <c r="E15" s="8">
        <f>_xlfn.LOGNORM.INV(Data!B13,INT_Mean,INT_SD)/100-VISpread</f>
        <v>7.4657507694569844E-2</v>
      </c>
      <c r="F15" s="8">
        <f>_xlfn.NORM.INV(Data!C13,EQ_Mean,EQ_SD)-EQSpread</f>
        <v>7.5644949572924794E-2</v>
      </c>
      <c r="G15" s="8">
        <f t="shared" si="2"/>
        <v>0.08</v>
      </c>
      <c r="H15" s="6">
        <f t="shared" si="4"/>
        <v>62324.37685248319</v>
      </c>
      <c r="I15" s="6">
        <f t="shared" si="5"/>
        <v>62461.011535882928</v>
      </c>
      <c r="J15" s="6">
        <f t="shared" si="6"/>
        <v>62756.347726949614</v>
      </c>
      <c r="K15" s="6">
        <f t="shared" si="7"/>
        <v>62664.62763967058</v>
      </c>
    </row>
    <row r="16" spans="1:14" x14ac:dyDescent="0.3">
      <c r="A16" s="4">
        <f t="shared" si="3"/>
        <v>13</v>
      </c>
      <c r="B16" s="5">
        <v>44927</v>
      </c>
      <c r="C16" s="6">
        <f t="shared" si="0"/>
        <v>5000</v>
      </c>
      <c r="D16" s="8">
        <f t="shared" si="1"/>
        <v>7.0000000000000007E-2</v>
      </c>
      <c r="E16" s="8">
        <f>_xlfn.LOGNORM.INV(Data!B14,INT_Mean,INT_SD)/100-VISpread</f>
        <v>7.3985105683197092E-2</v>
      </c>
      <c r="F16" s="8">
        <f>_xlfn.NORM.INV(Data!C14,EQ_Mean,EQ_SD)-EQSpread</f>
        <v>0.19120555609481493</v>
      </c>
      <c r="G16" s="8">
        <f t="shared" si="2"/>
        <v>0.08</v>
      </c>
      <c r="H16" s="6">
        <f t="shared" si="4"/>
        <v>67717.102384122685</v>
      </c>
      <c r="I16" s="6">
        <f t="shared" si="5"/>
        <v>67876.937374881047</v>
      </c>
      <c r="J16" s="6">
        <f t="shared" si="6"/>
        <v>68835.963572456691</v>
      </c>
      <c r="K16" s="6">
        <f t="shared" si="7"/>
        <v>68115.725157268374</v>
      </c>
    </row>
    <row r="17" spans="1:11" x14ac:dyDescent="0.3">
      <c r="A17" s="4">
        <f t="shared" si="3"/>
        <v>14</v>
      </c>
      <c r="B17" s="5">
        <v>44958</v>
      </c>
      <c r="C17" s="6">
        <f t="shared" si="0"/>
        <v>5000</v>
      </c>
      <c r="D17" s="8">
        <f t="shared" si="1"/>
        <v>7.0000000000000007E-2</v>
      </c>
      <c r="E17" s="8">
        <f>_xlfn.LOGNORM.INV(Data!B15,INT_Mean,INT_SD)/100-VISpread</f>
        <v>7.3795612607309172E-2</v>
      </c>
      <c r="F17" s="8">
        <f>_xlfn.NORM.INV(Data!C15,EQ_Mean,EQ_SD)-EQSpread</f>
        <v>0.17760496177305204</v>
      </c>
      <c r="G17" s="8">
        <f t="shared" si="2"/>
        <v>0.08</v>
      </c>
      <c r="H17" s="6">
        <f t="shared" si="4"/>
        <v>73141.285481363404</v>
      </c>
      <c r="I17" s="6">
        <f t="shared" si="5"/>
        <v>73325.103894758038</v>
      </c>
      <c r="J17" s="6">
        <f t="shared" si="6"/>
        <v>74928.766363103583</v>
      </c>
      <c r="K17" s="6">
        <f t="shared" si="7"/>
        <v>73603.163324983485</v>
      </c>
    </row>
    <row r="18" spans="1:11" x14ac:dyDescent="0.3">
      <c r="A18" s="4">
        <f t="shared" si="3"/>
        <v>15</v>
      </c>
      <c r="B18" s="5">
        <v>44986</v>
      </c>
      <c r="C18" s="6">
        <f t="shared" si="0"/>
        <v>5000</v>
      </c>
      <c r="D18" s="8">
        <f t="shared" si="1"/>
        <v>7.0000000000000007E-2</v>
      </c>
      <c r="E18" s="8">
        <f>_xlfn.LOGNORM.INV(Data!B16,INT_Mean,INT_SD)/100-VISpread</f>
        <v>7.7429594171641719E-2</v>
      </c>
      <c r="F18" s="8">
        <f>_xlfn.NORM.INV(Data!C16,EQ_Mean,EQ_SD)-EQSpread</f>
        <v>0.10059861123507818</v>
      </c>
      <c r="G18" s="8">
        <f t="shared" si="2"/>
        <v>0.08</v>
      </c>
      <c r="H18" s="6">
        <f t="shared" si="4"/>
        <v>78597.109646671364</v>
      </c>
      <c r="I18" s="6">
        <f t="shared" si="5"/>
        <v>78830.493978759943</v>
      </c>
      <c r="J18" s="6">
        <f t="shared" si="6"/>
        <v>80598.826604258691</v>
      </c>
      <c r="K18" s="6">
        <f t="shared" si="7"/>
        <v>79127.184413816707</v>
      </c>
    </row>
    <row r="19" spans="1:11" x14ac:dyDescent="0.3">
      <c r="A19" s="4">
        <f t="shared" si="3"/>
        <v>16</v>
      </c>
      <c r="B19" s="5">
        <v>45017</v>
      </c>
      <c r="C19" s="6">
        <f t="shared" si="0"/>
        <v>5000</v>
      </c>
      <c r="D19" s="8">
        <f t="shared" si="1"/>
        <v>7.0000000000000007E-2</v>
      </c>
      <c r="E19" s="8">
        <f>_xlfn.LOGNORM.INV(Data!B17,INT_Mean,INT_SD)/100-VISpread</f>
        <v>7.6633008066534322E-2</v>
      </c>
      <c r="F19" s="8">
        <f>_xlfn.NORM.INV(Data!C17,EQ_Mean,EQ_SD)-EQSpread</f>
        <v>7.850266636121693E-2</v>
      </c>
      <c r="G19" s="8">
        <f t="shared" si="2"/>
        <v>0.08</v>
      </c>
      <c r="H19" s="6">
        <f t="shared" si="4"/>
        <v>84084.759452943617</v>
      </c>
      <c r="I19" s="6">
        <f t="shared" si="5"/>
        <v>84365.842555534604</v>
      </c>
      <c r="J19" s="6">
        <f t="shared" si="6"/>
        <v>86158.804614744178</v>
      </c>
      <c r="K19" s="6">
        <f t="shared" si="7"/>
        <v>84688.032309908813</v>
      </c>
    </row>
    <row r="20" spans="1:11" x14ac:dyDescent="0.3">
      <c r="A20" s="4">
        <f t="shared" si="3"/>
        <v>17</v>
      </c>
      <c r="B20" s="5">
        <v>45047</v>
      </c>
      <c r="C20" s="6">
        <f t="shared" si="0"/>
        <v>5000</v>
      </c>
      <c r="D20" s="8">
        <f t="shared" si="1"/>
        <v>7.0000000000000007E-2</v>
      </c>
      <c r="E20" s="8">
        <f>_xlfn.LOGNORM.INV(Data!B18,INT_Mean,INT_SD)/100-VISpread</f>
        <v>6.8265408419998175E-2</v>
      </c>
      <c r="F20" s="8">
        <f>_xlfn.NORM.INV(Data!C18,EQ_Mean,EQ_SD)-EQSpread</f>
        <v>0.11061577786073205</v>
      </c>
      <c r="G20" s="8">
        <f t="shared" si="2"/>
        <v>0.08</v>
      </c>
      <c r="H20" s="6">
        <f t="shared" si="4"/>
        <v>89604.420549752453</v>
      </c>
      <c r="I20" s="6">
        <f t="shared" si="5"/>
        <v>89874.22553393885</v>
      </c>
      <c r="J20" s="6">
        <f t="shared" si="6"/>
        <v>91999.104788187047</v>
      </c>
      <c r="K20" s="6">
        <f t="shared" si="7"/>
        <v>90285.952525308196</v>
      </c>
    </row>
    <row r="21" spans="1:11" x14ac:dyDescent="0.3">
      <c r="A21" s="4">
        <f t="shared" si="3"/>
        <v>18</v>
      </c>
      <c r="B21" s="5">
        <v>45078</v>
      </c>
      <c r="C21" s="6">
        <f t="shared" si="0"/>
        <v>5000</v>
      </c>
      <c r="D21" s="8">
        <f t="shared" si="1"/>
        <v>7.0000000000000007E-2</v>
      </c>
      <c r="E21" s="8">
        <f>_xlfn.LOGNORM.INV(Data!B19,INT_Mean,INT_SD)/100-VISpread</f>
        <v>7.467452923457403E-2</v>
      </c>
      <c r="F21" s="8">
        <f>_xlfn.NORM.INV(Data!C19,EQ_Mean,EQ_SD)-EQSpread</f>
        <v>0.11997359459095834</v>
      </c>
      <c r="G21" s="8">
        <f t="shared" si="2"/>
        <v>0.08</v>
      </c>
      <c r="H21" s="6">
        <f t="shared" si="4"/>
        <v>95156.279669626005</v>
      </c>
      <c r="I21" s="6">
        <f t="shared" si="5"/>
        <v>95464.616211292319</v>
      </c>
      <c r="J21" s="6">
        <f t="shared" si="6"/>
        <v>97968.882394315704</v>
      </c>
      <c r="K21" s="6">
        <f t="shared" si="7"/>
        <v>95921.192208810244</v>
      </c>
    </row>
    <row r="22" spans="1:11" x14ac:dyDescent="0.3">
      <c r="A22" s="4">
        <f t="shared" si="3"/>
        <v>19</v>
      </c>
      <c r="B22" s="5">
        <v>45108</v>
      </c>
      <c r="C22" s="6">
        <f t="shared" si="0"/>
        <v>5000</v>
      </c>
      <c r="D22" s="8">
        <f t="shared" si="1"/>
        <v>7.0000000000000007E-2</v>
      </c>
      <c r="E22" s="8">
        <f>_xlfn.LOGNORM.INV(Data!B20,INT_Mean,INT_SD)/100-VISpread</f>
        <v>7.6137094984900011E-2</v>
      </c>
      <c r="F22" s="8">
        <f>_xlfn.NORM.INV(Data!C20,EQ_Mean,EQ_SD)-EQSpread</f>
        <v>-7.2228966931403432E-2</v>
      </c>
      <c r="G22" s="8">
        <f t="shared" si="2"/>
        <v>0.08</v>
      </c>
      <c r="H22" s="6">
        <f t="shared" si="4"/>
        <v>100740.52463436549</v>
      </c>
      <c r="I22" s="6">
        <f t="shared" si="5"/>
        <v>101102.03988021737</v>
      </c>
      <c r="J22" s="6">
        <f t="shared" si="6"/>
        <v>102349.10439419716</v>
      </c>
      <c r="K22" s="6">
        <f t="shared" si="7"/>
        <v>101594.00015686898</v>
      </c>
    </row>
    <row r="23" spans="1:11" x14ac:dyDescent="0.3">
      <c r="A23" s="4">
        <f t="shared" si="3"/>
        <v>20</v>
      </c>
      <c r="B23" s="5">
        <v>45139</v>
      </c>
      <c r="C23" s="6">
        <f t="shared" si="0"/>
        <v>5000</v>
      </c>
      <c r="D23" s="8">
        <f t="shared" si="1"/>
        <v>7.0000000000000007E-2</v>
      </c>
      <c r="E23" s="8">
        <f>_xlfn.LOGNORM.INV(Data!B21,INT_Mean,INT_SD)/100-VISpread</f>
        <v>6.9639910067773522E-2</v>
      </c>
      <c r="F23" s="8">
        <f>_xlfn.NORM.INV(Data!C21,EQ_Mean,EQ_SD)-EQSpread</f>
        <v>7.2781962141808682E-2</v>
      </c>
      <c r="G23" s="8">
        <f t="shared" si="2"/>
        <v>0.08</v>
      </c>
      <c r="H23" s="6">
        <f t="shared" si="4"/>
        <v>106357.34436139929</v>
      </c>
      <c r="I23" s="6">
        <f t="shared" si="5"/>
        <v>106717.78458982284</v>
      </c>
      <c r="J23" s="6">
        <f t="shared" si="6"/>
        <v>108000.19426519512</v>
      </c>
      <c r="K23" s="6">
        <f t="shared" si="7"/>
        <v>107304.62682458143</v>
      </c>
    </row>
    <row r="24" spans="1:11" x14ac:dyDescent="0.3">
      <c r="A24" s="4">
        <f t="shared" si="3"/>
        <v>21</v>
      </c>
      <c r="B24" s="5">
        <v>45170</v>
      </c>
      <c r="C24" s="6">
        <f t="shared" si="0"/>
        <v>5000</v>
      </c>
      <c r="D24" s="8">
        <f t="shared" si="1"/>
        <v>7.0000000000000007E-2</v>
      </c>
      <c r="E24" s="8">
        <f>_xlfn.LOGNORM.INV(Data!B22,INT_Mean,INT_SD)/100-VISpread</f>
        <v>7.0137479328468755E-2</v>
      </c>
      <c r="F24" s="8">
        <f>_xlfn.NORM.INV(Data!C22,EQ_Mean,EQ_SD)-EQSpread</f>
        <v>0.17806317607751088</v>
      </c>
      <c r="G24" s="8">
        <f t="shared" si="2"/>
        <v>0.08</v>
      </c>
      <c r="H24" s="6">
        <f t="shared" si="4"/>
        <v>112006.92887017412</v>
      </c>
      <c r="I24" s="6">
        <f t="shared" si="5"/>
        <v>112370.75157376376</v>
      </c>
      <c r="J24" s="6">
        <f t="shared" si="6"/>
        <v>114676.95872254815</v>
      </c>
      <c r="K24" s="6">
        <f t="shared" si="7"/>
        <v>113053.3243367453</v>
      </c>
    </row>
    <row r="25" spans="1:11" x14ac:dyDescent="0.3">
      <c r="A25" s="4">
        <f t="shared" si="3"/>
        <v>22</v>
      </c>
      <c r="B25" s="5">
        <v>45200</v>
      </c>
      <c r="C25" s="6">
        <f t="shared" si="0"/>
        <v>5000</v>
      </c>
      <c r="D25" s="8">
        <f t="shared" si="1"/>
        <v>7.0000000000000007E-2</v>
      </c>
      <c r="E25" s="8">
        <f>_xlfn.LOGNORM.INV(Data!B23,INT_Mean,INT_SD)/100-VISpread</f>
        <v>7.4412271550678241E-2</v>
      </c>
      <c r="F25" s="8">
        <f>_xlfn.NORM.INV(Data!C23,EQ_Mean,EQ_SD)-EQSpread</f>
        <v>6.0791051248705236E-2</v>
      </c>
      <c r="G25" s="8">
        <f t="shared" si="2"/>
        <v>0.08</v>
      </c>
      <c r="H25" s="6">
        <f t="shared" si="4"/>
        <v>117689.46928858347</v>
      </c>
      <c r="I25" s="6">
        <f t="shared" si="5"/>
        <v>118098.57026028162</v>
      </c>
      <c r="J25" s="6">
        <f t="shared" si="6"/>
        <v>120283.2327334641</v>
      </c>
      <c r="K25" s="6">
        <f t="shared" si="7"/>
        <v>118840.34649899026</v>
      </c>
    </row>
    <row r="26" spans="1:11" x14ac:dyDescent="0.3">
      <c r="A26" s="4">
        <f t="shared" si="3"/>
        <v>23</v>
      </c>
      <c r="B26" s="5">
        <v>45231</v>
      </c>
      <c r="C26" s="6">
        <f t="shared" si="0"/>
        <v>5000</v>
      </c>
      <c r="D26" s="8">
        <f t="shared" si="1"/>
        <v>7.0000000000000007E-2</v>
      </c>
      <c r="E26" s="8">
        <f>_xlfn.LOGNORM.INV(Data!B24,INT_Mean,INT_SD)/100-VISpread</f>
        <v>7.0606041417614285E-2</v>
      </c>
      <c r="F26" s="8">
        <f>_xlfn.NORM.INV(Data!C24,EQ_Mean,EQ_SD)-EQSpread</f>
        <v>0.11221022572276029</v>
      </c>
      <c r="G26" s="8">
        <f t="shared" si="2"/>
        <v>0.08</v>
      </c>
      <c r="H26" s="6">
        <f t="shared" si="4"/>
        <v>123405.15785943354</v>
      </c>
      <c r="I26" s="6">
        <f t="shared" si="5"/>
        <v>123822.86215613548</v>
      </c>
      <c r="J26" s="6">
        <f t="shared" si="6"/>
        <v>126454.73771882238</v>
      </c>
      <c r="K26" s="6">
        <f t="shared" si="7"/>
        <v>124665.94880898352</v>
      </c>
    </row>
    <row r="27" spans="1:11" x14ac:dyDescent="0.3">
      <c r="A27" s="4">
        <f t="shared" si="3"/>
        <v>24</v>
      </c>
      <c r="B27" s="5">
        <v>45261</v>
      </c>
      <c r="C27" s="6">
        <f t="shared" si="0"/>
        <v>5000</v>
      </c>
      <c r="D27" s="8">
        <f t="shared" si="1"/>
        <v>7.0000000000000007E-2</v>
      </c>
      <c r="E27" s="8">
        <f>_xlfn.LOGNORM.INV(Data!B25,INT_Mean,INT_SD)/100-VISpread</f>
        <v>7.3064487939335523E-2</v>
      </c>
      <c r="F27" s="8">
        <f>_xlfn.NORM.INV(Data!C25,EQ_Mean,EQ_SD)-EQSpread</f>
        <v>9.0265409315046077E-2</v>
      </c>
      <c r="G27" s="8">
        <f t="shared" si="2"/>
        <v>0.08</v>
      </c>
      <c r="H27" s="6">
        <f t="shared" si="4"/>
        <v>129154.18794694691</v>
      </c>
      <c r="I27" s="6">
        <f t="shared" si="5"/>
        <v>129607.2268609953</v>
      </c>
      <c r="J27" s="6">
        <f t="shared" si="6"/>
        <v>132443.55569437167</v>
      </c>
      <c r="K27" s="6">
        <f t="shared" si="7"/>
        <v>130530.38846771007</v>
      </c>
    </row>
    <row r="28" spans="1:11" x14ac:dyDescent="0.3">
      <c r="A28" s="4">
        <f t="shared" si="3"/>
        <v>25</v>
      </c>
      <c r="B28" s="5">
        <v>45292</v>
      </c>
      <c r="C28" s="6">
        <f t="shared" si="0"/>
        <v>5000</v>
      </c>
      <c r="D28" s="8">
        <f t="shared" si="1"/>
        <v>7.0000000000000007E-2</v>
      </c>
      <c r="E28" s="8">
        <f>_xlfn.LOGNORM.INV(Data!B26,INT_Mean,INT_SD)/100-VISpread</f>
        <v>7.3602906572728277E-2</v>
      </c>
      <c r="F28" s="8">
        <f>_xlfn.NORM.INV(Data!C26,EQ_Mean,EQ_SD)-EQSpread</f>
        <v>0.13224976962885965</v>
      </c>
      <c r="G28" s="8">
        <f t="shared" si="2"/>
        <v>0.08</v>
      </c>
      <c r="H28" s="6">
        <f t="shared" si="4"/>
        <v>134936.7540433041</v>
      </c>
      <c r="I28" s="6">
        <f t="shared" si="5"/>
        <v>135432.85045621727</v>
      </c>
      <c r="J28" s="6">
        <f t="shared" si="6"/>
        <v>138958.29557583435</v>
      </c>
      <c r="K28" s="6">
        <f t="shared" si="7"/>
        <v>136433.92439082812</v>
      </c>
    </row>
    <row r="29" spans="1:11" x14ac:dyDescent="0.3">
      <c r="A29" s="4">
        <f t="shared" si="3"/>
        <v>26</v>
      </c>
      <c r="B29" s="5">
        <v>45323</v>
      </c>
      <c r="C29" s="6">
        <f t="shared" si="0"/>
        <v>5000</v>
      </c>
      <c r="D29" s="8">
        <f t="shared" si="1"/>
        <v>7.0000000000000007E-2</v>
      </c>
      <c r="E29" s="8">
        <f>_xlfn.LOGNORM.INV(Data!B27,INT_Mean,INT_SD)/100-VISpread</f>
        <v>7.211927367687064E-2</v>
      </c>
      <c r="F29" s="8">
        <f>_xlfn.NORM.INV(Data!C27,EQ_Mean,EQ_SD)-EQSpread</f>
        <v>0.16614131102462423</v>
      </c>
      <c r="G29" s="8">
        <f t="shared" si="2"/>
        <v>0.08</v>
      </c>
      <c r="H29" s="6">
        <f t="shared" si="4"/>
        <v>140753.05177522337</v>
      </c>
      <c r="I29" s="6">
        <f t="shared" si="5"/>
        <v>141276.8433874902</v>
      </c>
      <c r="J29" s="6">
        <f t="shared" si="6"/>
        <v>145951.41390582095</v>
      </c>
      <c r="K29" s="6">
        <f t="shared" si="7"/>
        <v>142376.81722010029</v>
      </c>
    </row>
    <row r="30" spans="1:11" x14ac:dyDescent="0.3">
      <c r="A30" s="4">
        <f t="shared" si="3"/>
        <v>27</v>
      </c>
      <c r="B30" s="5">
        <v>45352</v>
      </c>
      <c r="C30" s="6">
        <f t="shared" si="0"/>
        <v>5000</v>
      </c>
      <c r="D30" s="8">
        <f t="shared" si="1"/>
        <v>7.0000000000000007E-2</v>
      </c>
      <c r="E30" s="8">
        <f>_xlfn.LOGNORM.INV(Data!B28,INT_Mean,INT_SD)/100-VISpread</f>
        <v>7.1971469633468385E-2</v>
      </c>
      <c r="F30" s="8">
        <f>_xlfn.NORM.INV(Data!C28,EQ_Mean,EQ_SD)-EQSpread</f>
        <v>9.9045693039737481E-2</v>
      </c>
      <c r="G30" s="8">
        <f t="shared" si="2"/>
        <v>0.08</v>
      </c>
      <c r="H30" s="6">
        <f t="shared" si="4"/>
        <v>146603.27791057885</v>
      </c>
      <c r="I30" s="6">
        <f t="shared" si="5"/>
        <v>147154.15667015206</v>
      </c>
      <c r="J30" s="6">
        <f t="shared" si="6"/>
        <v>152197.33785629013</v>
      </c>
      <c r="K30" s="6">
        <f t="shared" si="7"/>
        <v>148359.32933490095</v>
      </c>
    </row>
    <row r="31" spans="1:11" x14ac:dyDescent="0.3">
      <c r="A31" s="4">
        <f t="shared" si="3"/>
        <v>28</v>
      </c>
      <c r="B31" s="5">
        <v>45383</v>
      </c>
      <c r="C31" s="6">
        <f t="shared" si="0"/>
        <v>5000</v>
      </c>
      <c r="D31" s="8">
        <f t="shared" si="1"/>
        <v>7.0000000000000007E-2</v>
      </c>
      <c r="E31" s="8">
        <f>_xlfn.LOGNORM.INV(Data!B29,INT_Mean,INT_SD)/100-VISpread</f>
        <v>7.1022668120284044E-2</v>
      </c>
      <c r="F31" s="8">
        <f>_xlfn.NORM.INV(Data!C29,EQ_Mean,EQ_SD)-EQSpread</f>
        <v>0.1408226167930749</v>
      </c>
      <c r="G31" s="8">
        <f t="shared" si="2"/>
        <v>0.08</v>
      </c>
      <c r="H31" s="6">
        <f t="shared" si="4"/>
        <v>152487.63036505724</v>
      </c>
      <c r="I31" s="6">
        <f t="shared" si="5"/>
        <v>153054.68951784421</v>
      </c>
      <c r="J31" s="6">
        <f t="shared" si="6"/>
        <v>159042.08289544247</v>
      </c>
      <c r="K31" s="6">
        <f t="shared" si="7"/>
        <v>154381.72486380028</v>
      </c>
    </row>
    <row r="32" spans="1:11" x14ac:dyDescent="0.3">
      <c r="A32" s="4">
        <f t="shared" si="3"/>
        <v>29</v>
      </c>
      <c r="B32" s="5">
        <v>45413</v>
      </c>
      <c r="C32" s="6">
        <f t="shared" si="0"/>
        <v>5000</v>
      </c>
      <c r="D32" s="8">
        <f t="shared" si="1"/>
        <v>7.0000000000000007E-2</v>
      </c>
      <c r="E32" s="8">
        <f>_xlfn.LOGNORM.INV(Data!B30,INT_Mean,INT_SD)/100-VISpread</f>
        <v>7.7902898706834048E-2</v>
      </c>
      <c r="F32" s="8">
        <f>_xlfn.NORM.INV(Data!C30,EQ_Mean,EQ_SD)-EQSpread</f>
        <v>0.12132284268214581</v>
      </c>
      <c r="G32" s="8">
        <f t="shared" si="2"/>
        <v>0.08</v>
      </c>
      <c r="H32" s="6">
        <f t="shared" si="4"/>
        <v>158406.30820885341</v>
      </c>
      <c r="I32" s="6">
        <f t="shared" si="5"/>
        <v>159080.76605681493</v>
      </c>
      <c r="J32" s="6">
        <f t="shared" si="6"/>
        <v>165700.58721347374</v>
      </c>
      <c r="K32" s="6">
        <f t="shared" si="7"/>
        <v>160444.26969622562</v>
      </c>
    </row>
    <row r="33" spans="1:11" x14ac:dyDescent="0.3">
      <c r="A33" s="4">
        <f t="shared" si="3"/>
        <v>30</v>
      </c>
      <c r="B33" s="5">
        <v>45444</v>
      </c>
      <c r="C33" s="6">
        <f t="shared" si="0"/>
        <v>5000</v>
      </c>
      <c r="D33" s="8">
        <f t="shared" si="1"/>
        <v>7.0000000000000007E-2</v>
      </c>
      <c r="E33" s="8">
        <f>_xlfn.LOGNORM.INV(Data!B31,INT_Mean,INT_SD)/100-VISpread</f>
        <v>8.674861991893372E-2</v>
      </c>
      <c r="F33" s="8">
        <f>_xlfn.NORM.INV(Data!C31,EQ_Mean,EQ_SD)-EQSpread</f>
        <v>4.426413000917985E-2</v>
      </c>
      <c r="G33" s="8">
        <f t="shared" si="2"/>
        <v>0.08</v>
      </c>
      <c r="H33" s="6">
        <f t="shared" si="4"/>
        <v>164359.51167340507</v>
      </c>
      <c r="I33" s="6">
        <f t="shared" si="5"/>
        <v>165266.91439103746</v>
      </c>
      <c r="J33" s="6">
        <f t="shared" si="6"/>
        <v>171330.24662889546</v>
      </c>
      <c r="K33" s="6">
        <f t="shared" si="7"/>
        <v>166547.23149420045</v>
      </c>
    </row>
    <row r="34" spans="1:11" x14ac:dyDescent="0.3">
      <c r="A34" s="4">
        <f t="shared" si="3"/>
        <v>31</v>
      </c>
      <c r="B34" s="5">
        <v>45474</v>
      </c>
      <c r="C34" s="6">
        <f t="shared" si="0"/>
        <v>5000</v>
      </c>
      <c r="D34" s="8">
        <f t="shared" si="1"/>
        <v>7.0000000000000007E-2</v>
      </c>
      <c r="E34" s="8">
        <f>_xlfn.LOGNORM.INV(Data!B32,INT_Mean,INT_SD)/100-VISpread</f>
        <v>9.0462506864337891E-2</v>
      </c>
      <c r="F34" s="8">
        <f>_xlfn.NORM.INV(Data!C32,EQ_Mean,EQ_SD)-EQSpread</f>
        <v>0.11422939915696927</v>
      </c>
      <c r="G34" s="8">
        <f t="shared" si="2"/>
        <v>0.08</v>
      </c>
      <c r="H34" s="6">
        <f t="shared" si="4"/>
        <v>170347.44215816661</v>
      </c>
      <c r="I34" s="6">
        <f t="shared" si="5"/>
        <v>171550.47871702653</v>
      </c>
      <c r="J34" s="6">
        <f t="shared" si="6"/>
        <v>178008.75480603037</v>
      </c>
      <c r="K34" s="6">
        <f t="shared" si="7"/>
        <v>172690.87970416178</v>
      </c>
    </row>
    <row r="35" spans="1:11" x14ac:dyDescent="0.3">
      <c r="A35" s="4">
        <f t="shared" si="3"/>
        <v>32</v>
      </c>
      <c r="B35" s="5">
        <v>45505</v>
      </c>
      <c r="C35" s="6">
        <f t="shared" si="0"/>
        <v>5000</v>
      </c>
      <c r="D35" s="8">
        <f t="shared" si="1"/>
        <v>7.0000000000000007E-2</v>
      </c>
      <c r="E35" s="8">
        <f>_xlfn.LOGNORM.INV(Data!B33,INT_Mean,INT_SD)/100-VISpread</f>
        <v>7.5085307961767822E-2</v>
      </c>
      <c r="F35" s="8">
        <f>_xlfn.NORM.INV(Data!C33,EQ_Mean,EQ_SD)-EQSpread</f>
        <v>-8.1107000187853173E-3</v>
      </c>
      <c r="G35" s="8">
        <f t="shared" si="2"/>
        <v>0.08</v>
      </c>
      <c r="H35" s="6">
        <f t="shared" si="4"/>
        <v>176370.30223742258</v>
      </c>
      <c r="I35" s="6">
        <f t="shared" si="5"/>
        <v>177655.17430579866</v>
      </c>
      <c r="J35" s="6">
        <f t="shared" si="6"/>
        <v>182885.06071344344</v>
      </c>
      <c r="K35" s="6">
        <f t="shared" si="7"/>
        <v>178875.48556885618</v>
      </c>
    </row>
    <row r="36" spans="1:11" x14ac:dyDescent="0.3">
      <c r="A36" s="4">
        <f t="shared" si="3"/>
        <v>33</v>
      </c>
      <c r="B36" s="5">
        <v>45536</v>
      </c>
      <c r="C36" s="6">
        <f t="shared" si="0"/>
        <v>5000</v>
      </c>
      <c r="D36" s="8">
        <f t="shared" si="1"/>
        <v>7.0000000000000007E-2</v>
      </c>
      <c r="E36" s="8">
        <f>_xlfn.LOGNORM.INV(Data!B34,INT_Mean,INT_SD)/100-VISpread</f>
        <v>7.7998405376241656E-2</v>
      </c>
      <c r="F36" s="8">
        <f>_xlfn.NORM.INV(Data!C34,EQ_Mean,EQ_SD)-EQSpread</f>
        <v>0.11143368681206062</v>
      </c>
      <c r="G36" s="8">
        <f t="shared" si="2"/>
        <v>0.08</v>
      </c>
      <c r="H36" s="6">
        <f t="shared" si="4"/>
        <v>182428.29566714089</v>
      </c>
      <c r="I36" s="6">
        <f t="shared" si="5"/>
        <v>183842.40866659631</v>
      </c>
      <c r="J36" s="6">
        <f t="shared" si="6"/>
        <v>189629.78779779401</v>
      </c>
      <c r="K36" s="6">
        <f t="shared" si="7"/>
        <v>185101.32213931522</v>
      </c>
    </row>
    <row r="37" spans="1:11" x14ac:dyDescent="0.3">
      <c r="A37" s="4">
        <f t="shared" si="3"/>
        <v>34</v>
      </c>
      <c r="B37" s="5">
        <v>45566</v>
      </c>
      <c r="C37" s="6">
        <f t="shared" si="0"/>
        <v>5000</v>
      </c>
      <c r="D37" s="8">
        <f t="shared" si="1"/>
        <v>7.0000000000000007E-2</v>
      </c>
      <c r="E37" s="8">
        <f>_xlfn.LOGNORM.INV(Data!B35,INT_Mean,INT_SD)/100-VISpread</f>
        <v>7.0526759697924421E-2</v>
      </c>
      <c r="F37" s="8">
        <f>_xlfn.NORM.INV(Data!C35,EQ_Mean,EQ_SD)-EQSpread</f>
        <v>0.12963288973194317</v>
      </c>
      <c r="G37" s="8">
        <f t="shared" si="2"/>
        <v>0.08</v>
      </c>
      <c r="H37" s="6">
        <f t="shared" si="4"/>
        <v>188521.62739186588</v>
      </c>
      <c r="I37" s="6">
        <f t="shared" si="5"/>
        <v>189952.27893133019</v>
      </c>
      <c r="J37" s="6">
        <f t="shared" si="6"/>
        <v>196732.32294947258</v>
      </c>
      <c r="K37" s="6">
        <f t="shared" si="7"/>
        <v>191368.66428691064</v>
      </c>
    </row>
    <row r="38" spans="1:11" x14ac:dyDescent="0.3">
      <c r="A38" s="4">
        <f t="shared" si="3"/>
        <v>35</v>
      </c>
      <c r="B38" s="5">
        <v>45597</v>
      </c>
      <c r="C38" s="6">
        <f t="shared" si="0"/>
        <v>5000</v>
      </c>
      <c r="D38" s="8">
        <f t="shared" si="1"/>
        <v>7.0000000000000007E-2</v>
      </c>
      <c r="E38" s="8">
        <f>_xlfn.LOGNORM.INV(Data!B36,INT_Mean,INT_SD)/100-VISpread</f>
        <v>6.906977258880248E-2</v>
      </c>
      <c r="F38" s="8">
        <f>_xlfn.NORM.INV(Data!C36,EQ_Mean,EQ_SD)-EQSpread</f>
        <v>3.3308154879130594E-2</v>
      </c>
      <c r="G38" s="8">
        <f t="shared" si="2"/>
        <v>0.08</v>
      </c>
      <c r="H38" s="6">
        <f t="shared" si="4"/>
        <v>194650.50355165178</v>
      </c>
      <c r="I38" s="6">
        <f t="shared" si="5"/>
        <v>196074.38806228482</v>
      </c>
      <c r="J38" s="6">
        <f t="shared" si="6"/>
        <v>202292.26723754991</v>
      </c>
      <c r="K38" s="6">
        <f t="shared" si="7"/>
        <v>197677.78871549002</v>
      </c>
    </row>
    <row r="39" spans="1:11" x14ac:dyDescent="0.3">
      <c r="A39" s="4">
        <f t="shared" si="3"/>
        <v>36</v>
      </c>
      <c r="B39" s="5">
        <v>45627</v>
      </c>
      <c r="C39" s="6">
        <f t="shared" si="0"/>
        <v>5000</v>
      </c>
      <c r="D39" s="8">
        <f t="shared" si="1"/>
        <v>7.0000000000000007E-2</v>
      </c>
      <c r="E39" s="8">
        <f>_xlfn.LOGNORM.INV(Data!B37,INT_Mean,INT_SD)/100-VISpread</f>
        <v>7.469048313868365E-2</v>
      </c>
      <c r="F39" s="8">
        <f>_xlfn.NORM.INV(Data!C37,EQ_Mean,EQ_SD)-EQSpread</f>
        <v>8.5694232303526366E-2</v>
      </c>
      <c r="G39" s="8">
        <f t="shared" si="2"/>
        <v>0.08</v>
      </c>
      <c r="H39" s="6">
        <f t="shared" si="4"/>
        <v>200815.13148903643</v>
      </c>
      <c r="I39" s="6">
        <f t="shared" si="5"/>
        <v>202325.91666155044</v>
      </c>
      <c r="J39" s="6">
        <f t="shared" si="6"/>
        <v>208772.5798794982</v>
      </c>
      <c r="K39" s="6">
        <f t="shared" si="7"/>
        <v>204028.97397359327</v>
      </c>
    </row>
    <row r="40" spans="1:11" x14ac:dyDescent="0.3">
      <c r="A40" s="4"/>
      <c r="B40" s="5"/>
      <c r="C40" s="6"/>
      <c r="D40" s="7"/>
      <c r="E40" s="7"/>
      <c r="F40" s="7"/>
      <c r="G40" s="7"/>
      <c r="H40" s="6"/>
      <c r="I40" s="6"/>
      <c r="J40" s="6"/>
      <c r="K40" s="7"/>
    </row>
    <row r="41" spans="1:11" x14ac:dyDescent="0.3">
      <c r="A41" s="4"/>
      <c r="B41" s="5"/>
      <c r="C41" s="6"/>
      <c r="D41" s="7"/>
      <c r="E41" s="7"/>
      <c r="F41" s="7"/>
      <c r="G41" s="7"/>
      <c r="H41" s="6"/>
      <c r="I41" s="6"/>
      <c r="J41" s="6"/>
      <c r="K41" s="7"/>
    </row>
    <row r="42" spans="1:11" x14ac:dyDescent="0.3">
      <c r="A42" s="4"/>
      <c r="B42" s="5"/>
      <c r="C42" s="6"/>
      <c r="D42" s="7"/>
      <c r="E42" s="7"/>
      <c r="F42" s="7"/>
      <c r="G42" s="7"/>
      <c r="H42" s="6"/>
      <c r="I42" s="6"/>
      <c r="J42" s="6"/>
      <c r="K42" s="7"/>
    </row>
    <row r="43" spans="1:11" x14ac:dyDescent="0.3">
      <c r="A43" s="4"/>
      <c r="B43" s="5"/>
      <c r="C43" s="6"/>
      <c r="D43" s="7"/>
      <c r="E43" s="32"/>
      <c r="F43" s="7"/>
      <c r="G43" s="7"/>
      <c r="H43" s="6"/>
      <c r="I43" s="6"/>
      <c r="J43" s="6"/>
      <c r="K43" s="7"/>
    </row>
    <row r="44" spans="1:11" x14ac:dyDescent="0.3">
      <c r="A44" s="4"/>
      <c r="B44" s="5"/>
      <c r="C44" s="6"/>
      <c r="D44" s="7"/>
      <c r="E44" s="7"/>
      <c r="F44" s="7"/>
      <c r="G44" s="7"/>
      <c r="H44" s="6"/>
      <c r="I44" s="6"/>
      <c r="J44" s="6"/>
      <c r="K44" s="7"/>
    </row>
    <row r="45" spans="1:11" x14ac:dyDescent="0.3">
      <c r="A45" s="4"/>
      <c r="B45" s="5"/>
      <c r="C45" s="6"/>
      <c r="D45" s="7"/>
      <c r="E45" s="7"/>
      <c r="F45" s="7"/>
      <c r="G45" s="7"/>
      <c r="H45" s="6"/>
      <c r="I45" s="6"/>
      <c r="J45" s="6"/>
      <c r="K45" s="7"/>
    </row>
    <row r="46" spans="1:11" x14ac:dyDescent="0.3">
      <c r="A46" s="4"/>
      <c r="B46" s="5"/>
      <c r="C46" s="6"/>
      <c r="D46" s="7"/>
      <c r="E46" s="7"/>
      <c r="F46" s="7"/>
      <c r="G46" s="7"/>
      <c r="H46" s="6"/>
      <c r="I46" s="6"/>
      <c r="J46" s="6"/>
      <c r="K46" s="7"/>
    </row>
    <row r="47" spans="1:11" x14ac:dyDescent="0.3">
      <c r="A47" s="4"/>
      <c r="B47" s="5"/>
      <c r="C47" s="6"/>
      <c r="D47" s="7"/>
      <c r="E47" s="7"/>
      <c r="F47" s="7"/>
      <c r="G47" s="7"/>
      <c r="H47" s="6"/>
      <c r="I47" s="6"/>
      <c r="J47" s="6"/>
      <c r="K47" s="7"/>
    </row>
    <row r="48" spans="1:11" x14ac:dyDescent="0.3">
      <c r="A48" s="4"/>
      <c r="B48" s="5"/>
      <c r="C48" s="6"/>
      <c r="D48" s="7"/>
      <c r="E48" s="7"/>
      <c r="F48" s="7"/>
      <c r="G48" s="7"/>
      <c r="H48" s="6"/>
      <c r="I48" s="6"/>
      <c r="J48" s="6"/>
      <c r="K48" s="7"/>
    </row>
    <row r="49" spans="1:11" x14ac:dyDescent="0.3">
      <c r="A49" s="4"/>
      <c r="B49" s="5"/>
      <c r="C49" s="6"/>
      <c r="D49" s="7"/>
      <c r="E49" s="7"/>
      <c r="F49" s="7"/>
      <c r="G49" s="7"/>
      <c r="H49" s="6"/>
      <c r="I49" s="6"/>
      <c r="J49" s="6"/>
      <c r="K49" s="7"/>
    </row>
    <row r="50" spans="1:11" x14ac:dyDescent="0.3">
      <c r="A50" s="4"/>
      <c r="B50" s="5"/>
      <c r="C50" s="6"/>
      <c r="D50" s="7"/>
      <c r="E50" s="7"/>
      <c r="F50" s="7"/>
      <c r="G50" s="7"/>
      <c r="H50" s="6"/>
      <c r="I50" s="6"/>
      <c r="J50" s="6"/>
      <c r="K50" s="7"/>
    </row>
    <row r="51" spans="1:11" x14ac:dyDescent="0.3">
      <c r="A51" s="4"/>
      <c r="B51" s="5"/>
      <c r="C51" s="6"/>
      <c r="D51" s="7"/>
      <c r="E51" s="7"/>
      <c r="F51" s="7"/>
      <c r="G51" s="7"/>
      <c r="H51" s="6"/>
      <c r="I51" s="6"/>
      <c r="J51" s="6"/>
      <c r="K51" s="7"/>
    </row>
    <row r="52" spans="1:11" x14ac:dyDescent="0.3">
      <c r="A52" s="4"/>
      <c r="B52" s="5"/>
      <c r="C52" s="6"/>
      <c r="D52" s="7"/>
      <c r="E52" s="7"/>
      <c r="F52" s="7"/>
      <c r="G52" s="7"/>
      <c r="H52" s="6"/>
      <c r="I52" s="6"/>
      <c r="J52" s="6"/>
      <c r="K52" s="7"/>
    </row>
    <row r="53" spans="1:11" x14ac:dyDescent="0.3">
      <c r="A53" s="4"/>
      <c r="B53" s="5"/>
      <c r="C53" s="6"/>
      <c r="D53" s="7"/>
      <c r="E53" s="7"/>
      <c r="F53" s="7"/>
      <c r="G53" s="7"/>
      <c r="H53" s="6"/>
      <c r="I53" s="6"/>
      <c r="J53" s="6"/>
      <c r="K53" s="7"/>
    </row>
    <row r="54" spans="1:11" x14ac:dyDescent="0.3">
      <c r="A54" s="4"/>
      <c r="B54" s="5"/>
      <c r="C54" s="6"/>
      <c r="D54" s="7"/>
      <c r="E54" s="7"/>
      <c r="F54" s="7"/>
      <c r="G54" s="7"/>
      <c r="H54" s="6"/>
      <c r="I54" s="6"/>
      <c r="J54" s="6"/>
      <c r="K54" s="7"/>
    </row>
    <row r="55" spans="1:11" x14ac:dyDescent="0.3">
      <c r="A55" s="4"/>
      <c r="B55" s="5"/>
      <c r="C55" s="6"/>
      <c r="D55" s="7"/>
      <c r="E55" s="7"/>
      <c r="F55" s="7"/>
      <c r="G55" s="7"/>
      <c r="H55" s="6"/>
      <c r="I55" s="6"/>
      <c r="J55" s="6"/>
      <c r="K55" s="7"/>
    </row>
    <row r="56" spans="1:11" x14ac:dyDescent="0.3">
      <c r="A56" s="4"/>
      <c r="B56" s="5"/>
      <c r="C56" s="6"/>
      <c r="D56" s="7"/>
      <c r="E56" s="7"/>
      <c r="F56" s="7"/>
      <c r="G56" s="7"/>
      <c r="H56" s="6"/>
      <c r="I56" s="6"/>
      <c r="J56" s="6"/>
      <c r="K56" s="7"/>
    </row>
    <row r="57" spans="1:11" x14ac:dyDescent="0.3">
      <c r="A57" s="4"/>
      <c r="B57" s="5"/>
      <c r="C57" s="6"/>
      <c r="D57" s="7"/>
      <c r="E57" s="7"/>
      <c r="F57" s="7"/>
      <c r="G57" s="7"/>
      <c r="H57" s="6"/>
      <c r="I57" s="6"/>
      <c r="J57" s="6"/>
      <c r="K57" s="7"/>
    </row>
    <row r="58" spans="1:11" x14ac:dyDescent="0.3">
      <c r="A58" s="4"/>
      <c r="B58" s="5"/>
      <c r="C58" s="6"/>
      <c r="D58" s="7"/>
      <c r="E58" s="7"/>
      <c r="F58" s="7"/>
      <c r="G58" s="7"/>
      <c r="H58" s="6"/>
      <c r="I58" s="6"/>
      <c r="J58" s="6"/>
      <c r="K58" s="7"/>
    </row>
    <row r="59" spans="1:11" x14ac:dyDescent="0.3">
      <c r="A59" s="4"/>
      <c r="B59" s="5"/>
      <c r="C59" s="6"/>
      <c r="D59" s="7"/>
      <c r="E59" s="7"/>
      <c r="F59" s="7"/>
      <c r="G59" s="7"/>
      <c r="H59" s="6"/>
      <c r="I59" s="6"/>
      <c r="J59" s="6"/>
      <c r="K59" s="7"/>
    </row>
    <row r="60" spans="1:11" x14ac:dyDescent="0.3">
      <c r="A60" s="4"/>
      <c r="B60" s="5"/>
      <c r="C60" s="6"/>
      <c r="D60" s="7"/>
      <c r="E60" s="7"/>
      <c r="F60" s="7"/>
      <c r="G60" s="7"/>
      <c r="H60" s="6"/>
      <c r="I60" s="6"/>
      <c r="J60" s="6"/>
      <c r="K60" s="7"/>
    </row>
    <row r="61" spans="1:11" x14ac:dyDescent="0.3">
      <c r="A61" s="4"/>
      <c r="B61" s="5"/>
      <c r="C61" s="6"/>
      <c r="D61" s="7"/>
      <c r="E61" s="7"/>
      <c r="F61" s="7"/>
      <c r="G61" s="7"/>
      <c r="H61" s="6"/>
      <c r="I61" s="6"/>
      <c r="J61" s="6"/>
      <c r="K61" s="7"/>
    </row>
    <row r="62" spans="1:11" x14ac:dyDescent="0.3">
      <c r="A62" s="4"/>
      <c r="B62" s="5"/>
      <c r="C62" s="6"/>
      <c r="D62" s="7"/>
      <c r="E62" s="7"/>
      <c r="F62" s="7"/>
      <c r="G62" s="7"/>
      <c r="H62" s="6"/>
      <c r="I62" s="6"/>
      <c r="J62" s="6"/>
      <c r="K62" s="7"/>
    </row>
    <row r="63" spans="1:11" x14ac:dyDescent="0.3">
      <c r="A63" s="4"/>
      <c r="B63" s="5"/>
      <c r="C63" s="6"/>
      <c r="D63" s="7"/>
      <c r="E63" s="7"/>
      <c r="F63" s="7"/>
      <c r="G63" s="7"/>
      <c r="H63" s="6"/>
      <c r="I63" s="6"/>
      <c r="J63" s="6"/>
      <c r="K63" s="7"/>
    </row>
    <row r="64" spans="1:11" x14ac:dyDescent="0.3">
      <c r="A64" s="4"/>
      <c r="B64" s="5"/>
      <c r="C64" s="6"/>
      <c r="D64" s="7"/>
      <c r="E64" s="7"/>
      <c r="F64" s="7"/>
      <c r="G64" s="7"/>
      <c r="H64" s="6"/>
      <c r="I64" s="6"/>
      <c r="J64" s="6"/>
      <c r="K64" s="7"/>
    </row>
    <row r="65" spans="1:11" x14ac:dyDescent="0.3">
      <c r="A65" s="4"/>
      <c r="B65" s="5"/>
      <c r="C65" s="6"/>
      <c r="D65" s="7"/>
      <c r="E65" s="7"/>
      <c r="F65" s="7"/>
      <c r="G65" s="7"/>
      <c r="H65" s="6"/>
      <c r="I65" s="6"/>
      <c r="J65" s="6"/>
      <c r="K65" s="7"/>
    </row>
    <row r="66" spans="1:11" x14ac:dyDescent="0.3">
      <c r="A66" s="4"/>
      <c r="B66" s="5"/>
      <c r="C66" s="6"/>
      <c r="D66" s="7"/>
      <c r="E66" s="7"/>
      <c r="F66" s="7"/>
      <c r="G66" s="7"/>
      <c r="H66" s="6"/>
      <c r="I66" s="6"/>
      <c r="J66" s="6"/>
      <c r="K66" s="7"/>
    </row>
    <row r="67" spans="1:11" x14ac:dyDescent="0.3">
      <c r="A67" s="4"/>
      <c r="B67" s="5"/>
      <c r="C67" s="6"/>
      <c r="D67" s="7"/>
      <c r="E67" s="7"/>
      <c r="F67" s="7"/>
      <c r="G67" s="7"/>
      <c r="H67" s="6"/>
      <c r="I67" s="6"/>
      <c r="J67" s="6"/>
      <c r="K67" s="7"/>
    </row>
    <row r="68" spans="1:11" x14ac:dyDescent="0.3">
      <c r="A68" s="4"/>
      <c r="B68" s="5"/>
      <c r="C68" s="6"/>
      <c r="D68" s="7"/>
      <c r="E68" s="7"/>
      <c r="F68" s="7"/>
      <c r="G68" s="7"/>
      <c r="H68" s="6"/>
      <c r="I68" s="6"/>
      <c r="J68" s="6"/>
      <c r="K68" s="7"/>
    </row>
    <row r="69" spans="1:11" x14ac:dyDescent="0.3">
      <c r="A69" s="4"/>
      <c r="B69" s="5"/>
      <c r="C69" s="6"/>
      <c r="D69" s="7"/>
      <c r="E69" s="7"/>
      <c r="F69" s="7"/>
      <c r="G69" s="7"/>
      <c r="H69" s="6"/>
      <c r="I69" s="6"/>
      <c r="J69" s="6"/>
      <c r="K69" s="7"/>
    </row>
    <row r="70" spans="1:11" x14ac:dyDescent="0.3">
      <c r="A70" s="4"/>
      <c r="B70" s="5"/>
      <c r="C70" s="6"/>
      <c r="D70" s="7"/>
      <c r="E70" s="7"/>
      <c r="F70" s="7"/>
      <c r="G70" s="7"/>
      <c r="H70" s="6"/>
      <c r="I70" s="6"/>
      <c r="J70" s="6"/>
      <c r="K70" s="7"/>
    </row>
    <row r="71" spans="1:11" x14ac:dyDescent="0.3">
      <c r="A71" s="4"/>
      <c r="B71" s="5"/>
      <c r="C71" s="6"/>
      <c r="D71" s="7"/>
      <c r="E71" s="7"/>
      <c r="F71" s="7"/>
      <c r="G71" s="7"/>
      <c r="H71" s="6"/>
      <c r="I71" s="6"/>
      <c r="J71" s="6"/>
      <c r="K71" s="7"/>
    </row>
    <row r="72" spans="1:11" x14ac:dyDescent="0.3">
      <c r="A72" s="4"/>
      <c r="B72" s="5"/>
      <c r="C72" s="6"/>
      <c r="D72" s="7"/>
      <c r="E72" s="7"/>
      <c r="F72" s="7"/>
      <c r="G72" s="7"/>
      <c r="H72" s="6"/>
      <c r="I72" s="6"/>
      <c r="J72" s="6"/>
      <c r="K72" s="7"/>
    </row>
    <row r="73" spans="1:11" x14ac:dyDescent="0.3">
      <c r="A73" s="4"/>
      <c r="B73" s="5"/>
      <c r="C73" s="6"/>
      <c r="D73" s="7"/>
      <c r="E73" s="7"/>
      <c r="F73" s="7"/>
      <c r="G73" s="7"/>
      <c r="H73" s="6"/>
      <c r="I73" s="6"/>
      <c r="J73" s="6"/>
      <c r="K73" s="7"/>
    </row>
    <row r="74" spans="1:11" x14ac:dyDescent="0.3">
      <c r="A74" s="4"/>
      <c r="B74" s="5"/>
      <c r="C74" s="6"/>
      <c r="D74" s="7"/>
      <c r="E74" s="7"/>
      <c r="F74" s="7"/>
      <c r="G74" s="7"/>
      <c r="H74" s="6"/>
      <c r="I74" s="6"/>
      <c r="J74" s="6"/>
      <c r="K74" s="7"/>
    </row>
    <row r="75" spans="1:11" x14ac:dyDescent="0.3">
      <c r="A75" s="4"/>
      <c r="B75" s="5"/>
      <c r="C75" s="6"/>
      <c r="D75" s="7"/>
      <c r="E75" s="7"/>
      <c r="F75" s="7"/>
      <c r="G75" s="7"/>
      <c r="H75" s="6"/>
      <c r="I75" s="6"/>
      <c r="J75" s="6"/>
      <c r="K75" s="7"/>
    </row>
    <row r="76" spans="1:11" x14ac:dyDescent="0.3">
      <c r="A76" s="4"/>
      <c r="B76" s="5"/>
      <c r="C76" s="6"/>
      <c r="D76" s="7"/>
      <c r="E76" s="7"/>
      <c r="F76" s="7"/>
      <c r="G76" s="7"/>
      <c r="H76" s="6"/>
      <c r="I76" s="6"/>
      <c r="J76" s="6"/>
      <c r="K76" s="7"/>
    </row>
    <row r="77" spans="1:11" x14ac:dyDescent="0.3">
      <c r="A77" s="4"/>
      <c r="B77" s="5"/>
      <c r="C77" s="6"/>
      <c r="D77" s="7"/>
      <c r="E77" s="7"/>
      <c r="F77" s="7"/>
      <c r="G77" s="7"/>
      <c r="H77" s="6"/>
      <c r="I77" s="6"/>
      <c r="J77" s="6"/>
      <c r="K77" s="7"/>
    </row>
    <row r="78" spans="1:11" x14ac:dyDescent="0.3">
      <c r="A78" s="4"/>
      <c r="B78" s="5"/>
      <c r="C78" s="6"/>
      <c r="D78" s="7"/>
      <c r="E78" s="7"/>
      <c r="F78" s="7"/>
      <c r="G78" s="7"/>
      <c r="H78" s="6"/>
      <c r="I78" s="6"/>
      <c r="J78" s="6"/>
      <c r="K78" s="7"/>
    </row>
    <row r="79" spans="1:11" x14ac:dyDescent="0.3">
      <c r="A79" s="4"/>
      <c r="B79" s="5"/>
      <c r="C79" s="6"/>
      <c r="D79" s="7"/>
      <c r="E79" s="7"/>
      <c r="F79" s="7"/>
      <c r="G79" s="7"/>
      <c r="H79" s="6"/>
      <c r="I79" s="6"/>
      <c r="J79" s="6"/>
      <c r="K79" s="7"/>
    </row>
    <row r="80" spans="1:11" x14ac:dyDescent="0.3">
      <c r="A80" s="4"/>
      <c r="B80" s="5"/>
      <c r="C80" s="6"/>
      <c r="D80" s="7"/>
      <c r="E80" s="7"/>
      <c r="F80" s="7"/>
      <c r="G80" s="7"/>
      <c r="H80" s="6"/>
      <c r="I80" s="6"/>
      <c r="J80" s="6"/>
      <c r="K80" s="7"/>
    </row>
    <row r="81" spans="1:11" x14ac:dyDescent="0.3">
      <c r="A81" s="4"/>
      <c r="B81" s="5"/>
      <c r="C81" s="6"/>
      <c r="D81" s="7"/>
      <c r="E81" s="7"/>
      <c r="F81" s="7"/>
      <c r="G81" s="7"/>
      <c r="H81" s="6"/>
      <c r="I81" s="6"/>
      <c r="J81" s="6"/>
      <c r="K81" s="7"/>
    </row>
    <row r="82" spans="1:11" x14ac:dyDescent="0.3">
      <c r="A82" s="4"/>
      <c r="B82" s="5"/>
      <c r="C82" s="6"/>
      <c r="D82" s="7"/>
      <c r="E82" s="7"/>
      <c r="F82" s="7"/>
      <c r="G82" s="7"/>
      <c r="H82" s="6"/>
      <c r="I82" s="6"/>
      <c r="J82" s="6"/>
      <c r="K82" s="7"/>
    </row>
    <row r="83" spans="1:11" x14ac:dyDescent="0.3">
      <c r="A83" s="4"/>
      <c r="B83" s="5"/>
      <c r="C83" s="6"/>
      <c r="D83" s="7"/>
      <c r="E83" s="7"/>
      <c r="F83" s="7"/>
      <c r="G83" s="7"/>
      <c r="H83" s="6"/>
      <c r="I83" s="6"/>
      <c r="J83" s="6"/>
      <c r="K83" s="7"/>
    </row>
    <row r="84" spans="1:11" x14ac:dyDescent="0.3">
      <c r="A84" s="4"/>
      <c r="B84" s="5"/>
      <c r="C84" s="6"/>
      <c r="D84" s="7"/>
      <c r="E84" s="7"/>
      <c r="F84" s="7"/>
      <c r="G84" s="7"/>
      <c r="H84" s="6"/>
      <c r="I84" s="6"/>
      <c r="J84" s="6"/>
      <c r="K84" s="7"/>
    </row>
    <row r="85" spans="1:11" x14ac:dyDescent="0.3">
      <c r="A85" s="4"/>
      <c r="B85" s="5"/>
      <c r="C85" s="6"/>
      <c r="D85" s="7"/>
      <c r="E85" s="7"/>
      <c r="F85" s="7"/>
      <c r="G85" s="7"/>
      <c r="H85" s="6"/>
      <c r="I85" s="6"/>
      <c r="J85" s="6"/>
      <c r="K85" s="7"/>
    </row>
    <row r="86" spans="1:11" x14ac:dyDescent="0.3">
      <c r="A86" s="4"/>
      <c r="B86" s="5"/>
      <c r="C86" s="6"/>
      <c r="D86" s="7"/>
      <c r="E86" s="7"/>
      <c r="F86" s="7"/>
      <c r="G86" s="7"/>
      <c r="H86" s="6"/>
      <c r="I86" s="6"/>
      <c r="J86" s="6"/>
      <c r="K86" s="7"/>
    </row>
    <row r="87" spans="1:11" x14ac:dyDescent="0.3">
      <c r="A87" s="4"/>
      <c r="B87" s="5"/>
      <c r="C87" s="6"/>
      <c r="D87" s="7"/>
      <c r="E87" s="7"/>
      <c r="F87" s="7"/>
      <c r="G87" s="7"/>
      <c r="H87" s="6"/>
      <c r="I87" s="6"/>
      <c r="J87" s="6"/>
      <c r="K87" s="7"/>
    </row>
    <row r="88" spans="1:11" x14ac:dyDescent="0.3">
      <c r="A88" s="4"/>
      <c r="B88" s="5"/>
      <c r="C88" s="6"/>
      <c r="D88" s="7"/>
      <c r="E88" s="7"/>
      <c r="F88" s="7"/>
      <c r="G88" s="7"/>
      <c r="H88" s="6"/>
      <c r="I88" s="6"/>
      <c r="J88" s="6"/>
      <c r="K88" s="7"/>
    </row>
    <row r="89" spans="1:11" x14ac:dyDescent="0.3">
      <c r="A89" s="4"/>
      <c r="B89" s="5"/>
      <c r="C89" s="6"/>
      <c r="D89" s="7"/>
      <c r="E89" s="7"/>
      <c r="F89" s="7"/>
      <c r="G89" s="7"/>
      <c r="H89" s="6"/>
      <c r="I89" s="6"/>
      <c r="J89" s="6"/>
      <c r="K89" s="7"/>
    </row>
    <row r="90" spans="1:11" x14ac:dyDescent="0.3">
      <c r="A90" s="4"/>
      <c r="B90" s="5"/>
      <c r="C90" s="6"/>
      <c r="D90" s="7"/>
      <c r="E90" s="7"/>
      <c r="F90" s="7"/>
      <c r="G90" s="7"/>
      <c r="H90" s="6"/>
      <c r="I90" s="6"/>
      <c r="J90" s="6"/>
      <c r="K90" s="7"/>
    </row>
    <row r="91" spans="1:11" x14ac:dyDescent="0.3">
      <c r="A91" s="4"/>
      <c r="B91" s="5"/>
      <c r="C91" s="6"/>
      <c r="D91" s="7"/>
      <c r="E91" s="7"/>
      <c r="F91" s="7"/>
      <c r="G91" s="7"/>
      <c r="H91" s="6"/>
      <c r="I91" s="6"/>
      <c r="J91" s="6"/>
      <c r="K91" s="7"/>
    </row>
    <row r="92" spans="1:11" x14ac:dyDescent="0.3">
      <c r="A92" s="4"/>
      <c r="B92" s="5"/>
      <c r="C92" s="6"/>
      <c r="D92" s="7"/>
      <c r="E92" s="7"/>
      <c r="F92" s="7"/>
      <c r="G92" s="7"/>
      <c r="H92" s="6"/>
      <c r="I92" s="6"/>
      <c r="J92" s="6"/>
      <c r="K92" s="7"/>
    </row>
    <row r="93" spans="1:11" x14ac:dyDescent="0.3">
      <c r="A93" s="4"/>
      <c r="B93" s="5"/>
      <c r="C93" s="6"/>
      <c r="D93" s="7"/>
      <c r="E93" s="7"/>
      <c r="F93" s="7"/>
      <c r="G93" s="7"/>
      <c r="H93" s="6"/>
      <c r="I93" s="6"/>
      <c r="J93" s="6"/>
      <c r="K93" s="7"/>
    </row>
    <row r="94" spans="1:11" x14ac:dyDescent="0.3">
      <c r="A94" s="4"/>
      <c r="B94" s="5"/>
      <c r="C94" s="6"/>
      <c r="D94" s="7"/>
      <c r="E94" s="7"/>
      <c r="F94" s="7"/>
      <c r="G94" s="7"/>
      <c r="H94" s="6"/>
      <c r="I94" s="6"/>
      <c r="J94" s="6"/>
      <c r="K94" s="7"/>
    </row>
    <row r="95" spans="1:11" x14ac:dyDescent="0.3">
      <c r="A95" s="4"/>
      <c r="B95" s="5"/>
      <c r="C95" s="6"/>
      <c r="D95" s="7"/>
      <c r="E95" s="7"/>
      <c r="F95" s="7"/>
      <c r="G95" s="7"/>
      <c r="H95" s="6"/>
      <c r="I95" s="6"/>
      <c r="J95" s="6"/>
      <c r="K95" s="7"/>
    </row>
    <row r="96" spans="1:11" x14ac:dyDescent="0.3">
      <c r="A96" s="4"/>
      <c r="B96" s="5"/>
      <c r="C96" s="6"/>
      <c r="D96" s="7"/>
      <c r="E96" s="7"/>
      <c r="F96" s="7"/>
      <c r="G96" s="7"/>
      <c r="H96" s="6"/>
      <c r="I96" s="6"/>
      <c r="J96" s="6"/>
      <c r="K96" s="7"/>
    </row>
    <row r="97" spans="1:11" x14ac:dyDescent="0.3">
      <c r="A97" s="4"/>
      <c r="B97" s="5"/>
      <c r="C97" s="6"/>
      <c r="D97" s="7"/>
      <c r="E97" s="7"/>
      <c r="F97" s="7"/>
      <c r="G97" s="7"/>
      <c r="H97" s="6"/>
      <c r="I97" s="6"/>
      <c r="J97" s="6"/>
      <c r="K97" s="7"/>
    </row>
    <row r="98" spans="1:11" x14ac:dyDescent="0.3">
      <c r="A98" s="4"/>
      <c r="B98" s="5"/>
      <c r="C98" s="6"/>
      <c r="D98" s="7"/>
      <c r="E98" s="7"/>
      <c r="F98" s="7"/>
      <c r="G98" s="7"/>
      <c r="H98" s="6"/>
      <c r="I98" s="6"/>
      <c r="J98" s="6"/>
      <c r="K98" s="7"/>
    </row>
    <row r="99" spans="1:11" x14ac:dyDescent="0.3">
      <c r="A99" s="4"/>
      <c r="B99" s="5"/>
      <c r="C99" s="6"/>
      <c r="D99" s="7"/>
      <c r="E99" s="7"/>
      <c r="F99" s="7"/>
      <c r="G99" s="7"/>
      <c r="H99" s="6"/>
      <c r="I99" s="6"/>
      <c r="J99" s="6"/>
      <c r="K99" s="7"/>
    </row>
    <row r="100" spans="1:11" x14ac:dyDescent="0.3">
      <c r="A100" s="4"/>
      <c r="B100" s="5"/>
      <c r="C100" s="6"/>
      <c r="D100" s="7"/>
      <c r="E100" s="7"/>
      <c r="F100" s="7"/>
      <c r="G100" s="7"/>
      <c r="H100" s="6"/>
      <c r="I100" s="6"/>
      <c r="J100" s="6"/>
      <c r="K100" s="7"/>
    </row>
    <row r="101" spans="1:11" x14ac:dyDescent="0.3">
      <c r="A101" s="4"/>
      <c r="B101" s="5"/>
      <c r="C101" s="6"/>
      <c r="D101" s="7"/>
      <c r="E101" s="7"/>
      <c r="F101" s="7"/>
      <c r="G101" s="7"/>
      <c r="H101" s="6"/>
      <c r="I101" s="6"/>
      <c r="J101" s="6"/>
      <c r="K101" s="7"/>
    </row>
    <row r="102" spans="1:11" x14ac:dyDescent="0.3">
      <c r="A102" s="4"/>
      <c r="B102" s="5"/>
      <c r="C102" s="6"/>
      <c r="D102" s="7"/>
      <c r="E102" s="7"/>
      <c r="F102" s="7"/>
      <c r="G102" s="7"/>
      <c r="H102" s="6"/>
      <c r="I102" s="6"/>
      <c r="J102" s="6"/>
      <c r="K102" s="7"/>
    </row>
    <row r="103" spans="1:11" x14ac:dyDescent="0.3">
      <c r="A103" s="4"/>
      <c r="B103" s="5"/>
      <c r="C103" s="6"/>
      <c r="D103" s="7"/>
      <c r="E103" s="7"/>
      <c r="F103" s="7"/>
      <c r="G103" s="7"/>
      <c r="H103" s="6"/>
      <c r="I103" s="6"/>
      <c r="J103" s="6"/>
      <c r="K103" s="7"/>
    </row>
    <row r="104" spans="1:11" x14ac:dyDescent="0.3">
      <c r="A104" s="4"/>
      <c r="B104" s="5"/>
      <c r="C104" s="6"/>
      <c r="D104" s="7"/>
      <c r="E104" s="7"/>
      <c r="F104" s="7"/>
      <c r="G104" s="7"/>
      <c r="H104" s="6"/>
      <c r="I104" s="6"/>
      <c r="J104" s="6"/>
      <c r="K104" s="7"/>
    </row>
    <row r="105" spans="1:11" x14ac:dyDescent="0.3">
      <c r="A105" s="4"/>
      <c r="B105" s="5"/>
      <c r="C105" s="6"/>
      <c r="D105" s="7"/>
      <c r="E105" s="7"/>
      <c r="F105" s="7"/>
      <c r="G105" s="7"/>
      <c r="H105" s="6"/>
      <c r="I105" s="6"/>
      <c r="J105" s="6"/>
      <c r="K105" s="7"/>
    </row>
    <row r="106" spans="1:11" x14ac:dyDescent="0.3">
      <c r="A106" s="4"/>
      <c r="B106" s="5"/>
      <c r="C106" s="6"/>
      <c r="D106" s="7"/>
      <c r="E106" s="7"/>
      <c r="F106" s="7"/>
      <c r="G106" s="7"/>
      <c r="H106" s="6"/>
      <c r="I106" s="6"/>
      <c r="J106" s="6"/>
      <c r="K106" s="7"/>
    </row>
    <row r="107" spans="1:11" x14ac:dyDescent="0.3">
      <c r="A107" s="4"/>
      <c r="B107" s="5"/>
      <c r="C107" s="6"/>
      <c r="D107" s="7"/>
      <c r="E107" s="7"/>
      <c r="F107" s="7"/>
      <c r="G107" s="7"/>
      <c r="H107" s="6"/>
      <c r="I107" s="6"/>
      <c r="J107" s="6"/>
      <c r="K107" s="7"/>
    </row>
  </sheetData>
  <mergeCells count="2">
    <mergeCell ref="D2:G2"/>
    <mergeCell ref="H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EDCA4-C1A0-4CB0-BCE5-F9C83418F851}">
  <dimension ref="B2:J17"/>
  <sheetViews>
    <sheetView tabSelected="1" topLeftCell="C1" workbookViewId="0">
      <selection activeCell="J23" sqref="J23"/>
    </sheetView>
  </sheetViews>
  <sheetFormatPr defaultRowHeight="14.5" x14ac:dyDescent="0.35"/>
  <cols>
    <col min="1" max="1" width="2.54296875" customWidth="1"/>
    <col min="2" max="2" width="24.26953125" bestFit="1" customWidth="1"/>
    <col min="3" max="4" width="13.7265625" customWidth="1"/>
    <col min="5" max="5" width="13.7265625" bestFit="1" customWidth="1"/>
    <col min="6" max="6" width="13.7265625" customWidth="1"/>
    <col min="7" max="7" width="18.81640625" customWidth="1"/>
    <col min="8" max="8" width="27" bestFit="1" customWidth="1"/>
    <col min="9" max="9" width="11.1796875" bestFit="1" customWidth="1"/>
  </cols>
  <sheetData>
    <row r="2" spans="2:10" x14ac:dyDescent="0.35">
      <c r="H2" s="19" t="s">
        <v>25</v>
      </c>
    </row>
    <row r="3" spans="2:10" x14ac:dyDescent="0.35">
      <c r="B3" s="19" t="s">
        <v>54</v>
      </c>
      <c r="H3" t="s">
        <v>26</v>
      </c>
      <c r="I3" s="15">
        <f>AVERAGE('CF Projection I'!E4:E39)</f>
        <v>7.4257199792714695E-2</v>
      </c>
    </row>
    <row r="4" spans="2:10" x14ac:dyDescent="0.35">
      <c r="B4" s="10"/>
      <c r="C4" s="33" t="s">
        <v>47</v>
      </c>
      <c r="D4" s="33" t="s">
        <v>48</v>
      </c>
      <c r="E4" s="33" t="s">
        <v>49</v>
      </c>
      <c r="F4" s="34" t="s">
        <v>53</v>
      </c>
      <c r="H4" t="s">
        <v>27</v>
      </c>
      <c r="I4" s="16">
        <f>EXP(INT_Mean)/100</f>
        <v>7.3742927549978368E-2</v>
      </c>
      <c r="J4" t="s">
        <v>28</v>
      </c>
    </row>
    <row r="5" spans="2:10" x14ac:dyDescent="0.35">
      <c r="B5" s="10" t="s">
        <v>10</v>
      </c>
      <c r="C5" s="35">
        <f>No_Acc</f>
        <v>1000</v>
      </c>
      <c r="D5" s="35">
        <f>No_Acc</f>
        <v>1000</v>
      </c>
      <c r="E5" s="35">
        <f>No_Acc</f>
        <v>1000</v>
      </c>
      <c r="F5" s="35">
        <f>SUM(C5:E5)</f>
        <v>3000</v>
      </c>
    </row>
    <row r="6" spans="2:10" x14ac:dyDescent="0.35">
      <c r="B6" s="10" t="s">
        <v>11</v>
      </c>
      <c r="C6" s="35">
        <f>'CF Projection I'!H39</f>
        <v>200815.13148903643</v>
      </c>
      <c r="D6" s="35">
        <f>'CF Projection I'!I39</f>
        <v>202325.91666155044</v>
      </c>
      <c r="E6" s="35">
        <f>'CF Projection I'!J39</f>
        <v>208772.5798794982</v>
      </c>
      <c r="F6" s="35">
        <f t="shared" ref="F6:F8" si="0">SUM(C6:E6)</f>
        <v>611913.62803008512</v>
      </c>
      <c r="H6" t="s">
        <v>30</v>
      </c>
      <c r="I6" s="15">
        <f>AVERAGE('CF Projection I'!F4:F39)</f>
        <v>9.5273520635334744E-2</v>
      </c>
    </row>
    <row r="7" spans="2:10" x14ac:dyDescent="0.35">
      <c r="B7" s="10" t="s">
        <v>12</v>
      </c>
      <c r="C7" s="35">
        <f>'CF Projection I'!K39</f>
        <v>204028.97397359327</v>
      </c>
      <c r="D7" s="35">
        <f>'CF Projection I'!K39</f>
        <v>204028.97397359327</v>
      </c>
      <c r="E7" s="35">
        <f>'CF Projection I'!K39</f>
        <v>204028.97397359327</v>
      </c>
      <c r="F7" s="35">
        <f t="shared" si="0"/>
        <v>612086.92192077986</v>
      </c>
      <c r="H7" t="s">
        <v>29</v>
      </c>
      <c r="I7" s="18">
        <f>EQ_Mean</f>
        <v>0.1</v>
      </c>
      <c r="J7" t="s">
        <v>28</v>
      </c>
    </row>
    <row r="8" spans="2:10" x14ac:dyDescent="0.35">
      <c r="B8" s="10" t="s">
        <v>13</v>
      </c>
      <c r="C8" s="35">
        <f>(C7-C6)*C5</f>
        <v>3213842.484556837</v>
      </c>
      <c r="D8" s="35">
        <f t="shared" ref="D8:E8" si="1">(D7-D6)*D5</f>
        <v>1703057.3120428307</v>
      </c>
      <c r="E8" s="35">
        <f t="shared" si="1"/>
        <v>-4743605.9059049292</v>
      </c>
      <c r="F8" s="35">
        <f t="shared" si="0"/>
        <v>173293.89069473837</v>
      </c>
    </row>
    <row r="9" spans="2:10" x14ac:dyDescent="0.35">
      <c r="B9" s="20"/>
      <c r="C9" s="20"/>
      <c r="D9" s="20"/>
      <c r="E9" s="21"/>
      <c r="F9" s="20"/>
      <c r="H9" t="s">
        <v>11</v>
      </c>
    </row>
    <row r="10" spans="2:10" x14ac:dyDescent="0.35">
      <c r="F10" s="21"/>
      <c r="H10" t="s">
        <v>31</v>
      </c>
      <c r="I10" s="2">
        <f>'CF Projection I'!H39</f>
        <v>200815.13148903643</v>
      </c>
    </row>
    <row r="11" spans="2:10" x14ac:dyDescent="0.35">
      <c r="F11" s="21"/>
      <c r="H11" t="s">
        <v>32</v>
      </c>
      <c r="I11" s="2">
        <f>'CF Projection I'!I39</f>
        <v>202325.91666155044</v>
      </c>
    </row>
    <row r="12" spans="2:10" x14ac:dyDescent="0.35">
      <c r="H12" t="s">
        <v>33</v>
      </c>
      <c r="I12" s="2">
        <f>'CF Projection I'!J39</f>
        <v>208772.5798794982</v>
      </c>
    </row>
    <row r="13" spans="2:10" x14ac:dyDescent="0.35">
      <c r="H13" t="s">
        <v>34</v>
      </c>
      <c r="I13" s="2">
        <f>'CF Projection I'!K39</f>
        <v>204028.97397359327</v>
      </c>
    </row>
    <row r="15" spans="2:10" x14ac:dyDescent="0.35">
      <c r="H15" t="s">
        <v>35</v>
      </c>
      <c r="I15" t="s">
        <v>28</v>
      </c>
    </row>
    <row r="17" spans="8:8" x14ac:dyDescent="0.35">
      <c r="H17" t="s">
        <v>59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7BAF-62F5-4438-AF83-47807650AD61}">
  <sheetPr>
    <tabColor rgb="FFFFFF00"/>
  </sheetPr>
  <dimension ref="A2:M107"/>
  <sheetViews>
    <sheetView workbookViewId="0">
      <pane ySplit="3" topLeftCell="A4" activePane="bottomLeft" state="frozen"/>
      <selection activeCell="K4" sqref="K4"/>
      <selection pane="bottomLeft" activeCell="M6" sqref="M6"/>
    </sheetView>
  </sheetViews>
  <sheetFormatPr defaultColWidth="10.54296875" defaultRowHeight="12" x14ac:dyDescent="0.3"/>
  <cols>
    <col min="1" max="1" width="5.453125" style="3" bestFit="1" customWidth="1"/>
    <col min="2" max="2" width="6.453125" style="3" bestFit="1" customWidth="1"/>
    <col min="3" max="3" width="11" style="3" customWidth="1"/>
    <col min="4" max="4" width="11.453125" style="3" bestFit="1" customWidth="1"/>
    <col min="5" max="5" width="12.1796875" style="3" bestFit="1" customWidth="1"/>
    <col min="6" max="7" width="12.1796875" style="3" customWidth="1"/>
    <col min="8" max="8" width="10.7265625" style="3" customWidth="1"/>
    <col min="9" max="10" width="13.26953125" style="3" customWidth="1"/>
    <col min="11" max="11" width="12.453125" style="3" customWidth="1"/>
    <col min="12" max="12" width="28.6328125" style="3" customWidth="1"/>
    <col min="13" max="16384" width="10.54296875" style="3"/>
  </cols>
  <sheetData>
    <row r="2" spans="1:13" x14ac:dyDescent="0.3">
      <c r="D2" s="41" t="s">
        <v>36</v>
      </c>
      <c r="E2" s="41"/>
      <c r="F2" s="41"/>
      <c r="G2" s="41"/>
      <c r="H2" s="40" t="s">
        <v>41</v>
      </c>
      <c r="I2" s="40"/>
      <c r="J2" s="40"/>
      <c r="K2" s="40"/>
    </row>
    <row r="3" spans="1:13" s="14" customFormat="1" ht="34.5" x14ac:dyDescent="0.25">
      <c r="A3" s="12" t="s">
        <v>0</v>
      </c>
      <c r="B3" s="13" t="s">
        <v>1</v>
      </c>
      <c r="C3" s="12" t="s">
        <v>2</v>
      </c>
      <c r="D3" s="13" t="s">
        <v>38</v>
      </c>
      <c r="E3" s="13" t="s">
        <v>37</v>
      </c>
      <c r="F3" s="13" t="s">
        <v>39</v>
      </c>
      <c r="G3" s="13" t="s">
        <v>46</v>
      </c>
      <c r="H3" s="13" t="s">
        <v>42</v>
      </c>
      <c r="I3" s="13" t="s">
        <v>43</v>
      </c>
      <c r="J3" s="13" t="s">
        <v>44</v>
      </c>
      <c r="K3" s="13" t="s">
        <v>52</v>
      </c>
    </row>
    <row r="4" spans="1:13" x14ac:dyDescent="0.3">
      <c r="A4" s="4">
        <v>1</v>
      </c>
      <c r="B4" s="5">
        <v>44562</v>
      </c>
      <c r="C4" s="6">
        <f t="shared" ref="C4:C39" si="0">CONTM</f>
        <v>5000</v>
      </c>
      <c r="D4" s="8">
        <f t="shared" ref="D4:D39" si="1">INTA</f>
        <v>7.0000000000000007E-2</v>
      </c>
      <c r="E4" s="8">
        <f>_xlfn.LOGNORM.INV(Data!B2,INT_Mean,INT_SD)/100-VISpread</f>
        <v>7.5650234330207261E-2</v>
      </c>
      <c r="F4" s="8">
        <f>_xlfn.NORM.INV(Data!C2,EQ_Mean,EQ_SD)-EQSpread</f>
        <v>0.10022069896230325</v>
      </c>
      <c r="G4" s="8">
        <f>_xlfn.NORM.INV(Data!D2,MMEQ_Mean,MMEQ_SD)-MMEQSpread</f>
        <v>0.12285270753238375</v>
      </c>
      <c r="H4" s="9">
        <f>C4*(1+D4/12)</f>
        <v>5029.166666666667</v>
      </c>
      <c r="I4" s="9">
        <f>C4*(1+E4/12)</f>
        <v>5031.5209309709198</v>
      </c>
      <c r="J4" s="9">
        <f>C4*(1+F4/12)</f>
        <v>5041.7586245676257</v>
      </c>
      <c r="K4" s="9">
        <f>C4*(1+G4/12)</f>
        <v>5051.1886281384932</v>
      </c>
      <c r="L4" s="38" t="s">
        <v>65</v>
      </c>
    </row>
    <row r="5" spans="1:13" x14ac:dyDescent="0.3">
      <c r="A5" s="4">
        <f t="shared" ref="A5:A39" si="2">A4+1</f>
        <v>2</v>
      </c>
      <c r="B5" s="5">
        <v>44593</v>
      </c>
      <c r="C5" s="6">
        <f t="shared" si="0"/>
        <v>5000</v>
      </c>
      <c r="D5" s="8">
        <f t="shared" si="1"/>
        <v>7.0000000000000007E-2</v>
      </c>
      <c r="E5" s="8">
        <f>_xlfn.LOGNORM.INV(Data!B3,INT_Mean,INT_SD)/100-VISpread</f>
        <v>7.5495187613943984E-2</v>
      </c>
      <c r="F5" s="8">
        <f>_xlfn.NORM.INV(Data!C3,EQ_Mean,EQ_SD)-EQSpread</f>
        <v>0.15552700866613148</v>
      </c>
      <c r="G5" s="8">
        <f>_xlfn.NORM.INV(Data!D3,MMEQ_Mean,MMEQ_SD)-MMEQSpread</f>
        <v>2.8382710455462024E-2</v>
      </c>
      <c r="H5" s="6">
        <f>(H4+C5)*(1+D5/12)</f>
        <v>10087.670138888891</v>
      </c>
      <c r="I5" s="6">
        <f>(I4+C5)*(1+E5/12)</f>
        <v>10094.631893865659</v>
      </c>
      <c r="J5" s="6">
        <f>(J4+C5)*(1+F5/12)</f>
        <v>10171.905681286486</v>
      </c>
      <c r="K5" s="6">
        <f>(K4+C5)*(1+G5/12)</f>
        <v>10074.961959518969</v>
      </c>
      <c r="L5" s="3" t="s">
        <v>64</v>
      </c>
      <c r="M5" s="3">
        <v>180000</v>
      </c>
    </row>
    <row r="6" spans="1:13" x14ac:dyDescent="0.3">
      <c r="A6" s="4">
        <f t="shared" si="2"/>
        <v>3</v>
      </c>
      <c r="B6" s="5">
        <v>44621</v>
      </c>
      <c r="C6" s="6">
        <f t="shared" si="0"/>
        <v>5000</v>
      </c>
      <c r="D6" s="8">
        <f t="shared" si="1"/>
        <v>7.0000000000000007E-2</v>
      </c>
      <c r="E6" s="8">
        <f>_xlfn.LOGNORM.INV(Data!B4,INT_Mean,INT_SD)/100-VISpread</f>
        <v>6.7119980405275337E-2</v>
      </c>
      <c r="F6" s="8">
        <f>_xlfn.NORM.INV(Data!C4,EQ_Mean,EQ_SD)-EQSpread</f>
        <v>5.6747633384485935E-2</v>
      </c>
      <c r="G6" s="8">
        <f>_xlfn.NORM.INV(Data!D4,MMEQ_Mean,MMEQ_SD)-MMEQSpread</f>
        <v>2.4442384182777405E-2</v>
      </c>
      <c r="H6" s="6">
        <f t="shared" ref="H6:H39" si="3">(H5+C6)*(1+D6/12)</f>
        <v>15175.681548032409</v>
      </c>
      <c r="I6" s="6">
        <f t="shared" ref="I6:I39" si="4">(I5+C6)*(1+E6/12)</f>
        <v>15179.061176944082</v>
      </c>
      <c r="J6" s="6">
        <f t="shared" ref="J6:J39" si="5">(J5+C6)*(1+F6/12)</f>
        <v>15243.653159731955</v>
      </c>
      <c r="K6" s="6">
        <f t="shared" ref="K6:K39" si="6">(K5+C6)*(1+G6/12)</f>
        <v>15105.667627165245</v>
      </c>
      <c r="L6" s="3" t="s">
        <v>66</v>
      </c>
      <c r="M6" s="37">
        <v>7.3700000000000002E-2</v>
      </c>
    </row>
    <row r="7" spans="1:13" x14ac:dyDescent="0.3">
      <c r="A7" s="4">
        <f t="shared" si="2"/>
        <v>4</v>
      </c>
      <c r="B7" s="5">
        <v>44652</v>
      </c>
      <c r="C7" s="6">
        <f t="shared" si="0"/>
        <v>5000</v>
      </c>
      <c r="D7" s="8">
        <f t="shared" si="1"/>
        <v>7.0000000000000007E-2</v>
      </c>
      <c r="E7" s="8">
        <f>_xlfn.LOGNORM.INV(Data!B5,INT_Mean,INT_SD)/100-VISpread</f>
        <v>7.1299121690517872E-2</v>
      </c>
      <c r="F7" s="8">
        <f>_xlfn.NORM.INV(Data!C5,EQ_Mean,EQ_SD)-EQSpread</f>
        <v>7.0127414549755851E-2</v>
      </c>
      <c r="G7" s="8">
        <f>_xlfn.NORM.INV(Data!D5,MMEQ_Mean,MMEQ_SD)-MMEQSpread</f>
        <v>0.1299087886272374</v>
      </c>
      <c r="H7" s="6">
        <f t="shared" si="3"/>
        <v>20293.373023729262</v>
      </c>
      <c r="I7" s="6">
        <f t="shared" si="4"/>
        <v>20298.956955148689</v>
      </c>
      <c r="J7" s="6">
        <f t="shared" si="5"/>
        <v>20361.956081159791</v>
      </c>
      <c r="K7" s="6">
        <f t="shared" si="6"/>
        <v>20323.32620433082</v>
      </c>
      <c r="L7" s="3" t="s">
        <v>67</v>
      </c>
      <c r="M7" s="37">
        <v>0.1</v>
      </c>
    </row>
    <row r="8" spans="1:13" x14ac:dyDescent="0.3">
      <c r="A8" s="4">
        <f t="shared" si="2"/>
        <v>5</v>
      </c>
      <c r="B8" s="5">
        <v>44682</v>
      </c>
      <c r="C8" s="6">
        <f t="shared" si="0"/>
        <v>5000</v>
      </c>
      <c r="D8" s="8">
        <f t="shared" si="1"/>
        <v>7.0000000000000007E-2</v>
      </c>
      <c r="E8" s="8">
        <f>_xlfn.LOGNORM.INV(Data!B6,INT_Mean,INT_SD)/100-VISpread</f>
        <v>7.4624069220435199E-2</v>
      </c>
      <c r="F8" s="8">
        <f>_xlfn.NORM.INV(Data!C6,EQ_Mean,EQ_SD)-EQSpread</f>
        <v>6.760875814583224E-2</v>
      </c>
      <c r="G8" s="8">
        <f>_xlfn.NORM.INV(Data!D6,MMEQ_Mean,MMEQ_SD)-MMEQSpread</f>
        <v>-2.7245578363300656E-2</v>
      </c>
      <c r="H8" s="6">
        <f t="shared" si="3"/>
        <v>25440.917699701018</v>
      </c>
      <c r="I8" s="6">
        <f t="shared" si="4"/>
        <v>25456.282881400843</v>
      </c>
      <c r="J8" s="6">
        <f t="shared" si="5"/>
        <v>25504.846944059489</v>
      </c>
      <c r="K8" s="6">
        <f t="shared" si="6"/>
        <v>25265.830481954195</v>
      </c>
      <c r="L8" s="3" t="s">
        <v>69</v>
      </c>
      <c r="M8" s="42">
        <v>0.12</v>
      </c>
    </row>
    <row r="9" spans="1:13" x14ac:dyDescent="0.3">
      <c r="A9" s="4">
        <f t="shared" si="2"/>
        <v>6</v>
      </c>
      <c r="B9" s="5">
        <v>44713</v>
      </c>
      <c r="C9" s="6">
        <f t="shared" si="0"/>
        <v>5000</v>
      </c>
      <c r="D9" s="8">
        <f t="shared" si="1"/>
        <v>7.0000000000000007E-2</v>
      </c>
      <c r="E9" s="8">
        <f>_xlfn.LOGNORM.INV(Data!B7,INT_Mean,INT_SD)/100-VISpread</f>
        <v>6.8349268903548324E-2</v>
      </c>
      <c r="F9" s="8">
        <f>_xlfn.NORM.INV(Data!C7,EQ_Mean,EQ_SD)-EQSpread</f>
        <v>0.10659879740652548</v>
      </c>
      <c r="G9" s="8">
        <f>_xlfn.NORM.INV(Data!D7,MMEQ_Mean,MMEQ_SD)-MMEQSpread</f>
        <v>-0.16194598680744415</v>
      </c>
      <c r="H9" s="6">
        <f t="shared" si="3"/>
        <v>30618.48971961594</v>
      </c>
      <c r="I9" s="6">
        <f t="shared" si="4"/>
        <v>30629.754937106129</v>
      </c>
      <c r="J9" s="6">
        <f t="shared" si="5"/>
        <v>30775.828610668392</v>
      </c>
      <c r="K9" s="6">
        <f t="shared" si="6"/>
        <v>29857.377999958622</v>
      </c>
      <c r="L9" s="3" t="s">
        <v>68</v>
      </c>
    </row>
    <row r="10" spans="1:13" x14ac:dyDescent="0.3">
      <c r="A10" s="4">
        <f t="shared" si="2"/>
        <v>7</v>
      </c>
      <c r="B10" s="5">
        <v>44743</v>
      </c>
      <c r="C10" s="6">
        <f t="shared" si="0"/>
        <v>5000</v>
      </c>
      <c r="D10" s="8">
        <f t="shared" si="1"/>
        <v>7.0000000000000007E-2</v>
      </c>
      <c r="E10" s="8">
        <f>_xlfn.LOGNORM.INV(Data!B8,INT_Mean,INT_SD)/100-VISpread</f>
        <v>7.8323454869251574E-2</v>
      </c>
      <c r="F10" s="8">
        <f>_xlfn.NORM.INV(Data!C8,EQ_Mean,EQ_SD)-EQSpread</f>
        <v>-2.5199675000604758E-3</v>
      </c>
      <c r="G10" s="8">
        <f>_xlfn.NORM.INV(Data!D8,MMEQ_Mean,MMEQ_SD)-MMEQSpread</f>
        <v>0.13074785450930654</v>
      </c>
      <c r="H10" s="6">
        <f t="shared" si="3"/>
        <v>35826.264242980367</v>
      </c>
      <c r="I10" s="6">
        <f t="shared" si="4"/>
        <v>35862.308729007709</v>
      </c>
      <c r="J10" s="6">
        <f t="shared" si="5"/>
        <v>35768.315783552847</v>
      </c>
      <c r="K10" s="6">
        <f t="shared" si="6"/>
        <v>35237.171948901494</v>
      </c>
    </row>
    <row r="11" spans="1:13" x14ac:dyDescent="0.3">
      <c r="A11" s="4">
        <f t="shared" si="2"/>
        <v>8</v>
      </c>
      <c r="B11" s="5">
        <v>44774</v>
      </c>
      <c r="C11" s="6">
        <f t="shared" si="0"/>
        <v>5000</v>
      </c>
      <c r="D11" s="8">
        <f t="shared" si="1"/>
        <v>7.0000000000000007E-2</v>
      </c>
      <c r="E11" s="8">
        <f>_xlfn.LOGNORM.INV(Data!B9,INT_Mean,INT_SD)/100-VISpread</f>
        <v>7.2170832738739865E-2</v>
      </c>
      <c r="F11" s="8">
        <f>_xlfn.NORM.INV(Data!C9,EQ_Mean,EQ_SD)-EQSpread</f>
        <v>0.1718184580901278</v>
      </c>
      <c r="G11" s="8">
        <f>_xlfn.NORM.INV(Data!D9,MMEQ_Mean,MMEQ_SD)-MMEQSpread</f>
        <v>9.9485332992428552E-2</v>
      </c>
      <c r="H11" s="6">
        <f t="shared" si="3"/>
        <v>41064.417451064422</v>
      </c>
      <c r="I11" s="6">
        <f t="shared" si="4"/>
        <v>41108.06429972437</v>
      </c>
      <c r="J11" s="6">
        <f t="shared" si="5"/>
        <v>41352.044879957968</v>
      </c>
      <c r="K11" s="6">
        <f t="shared" si="6"/>
        <v>40570.755986402328</v>
      </c>
    </row>
    <row r="12" spans="1:13" x14ac:dyDescent="0.3">
      <c r="A12" s="4">
        <f t="shared" si="2"/>
        <v>9</v>
      </c>
      <c r="B12" s="5">
        <v>44805</v>
      </c>
      <c r="C12" s="6">
        <f t="shared" si="0"/>
        <v>5000</v>
      </c>
      <c r="D12" s="8">
        <f t="shared" si="1"/>
        <v>7.0000000000000007E-2</v>
      </c>
      <c r="E12" s="8">
        <f>_xlfn.LOGNORM.INV(Data!B10,INT_Mean,INT_SD)/100-VISpread</f>
        <v>7.052802331768139E-2</v>
      </c>
      <c r="F12" s="8">
        <f>_xlfn.NORM.INV(Data!C10,EQ_Mean,EQ_SD)-EQSpread</f>
        <v>0.13190956183896846</v>
      </c>
      <c r="G12" s="8">
        <f>_xlfn.NORM.INV(Data!D10,MMEQ_Mean,MMEQ_SD)-MMEQSpread</f>
        <v>0.15958030253583727</v>
      </c>
      <c r="H12" s="6">
        <f t="shared" si="3"/>
        <v>46333.126552862297</v>
      </c>
      <c r="I12" s="6">
        <f t="shared" si="4"/>
        <v>46379.056852563044</v>
      </c>
      <c r="J12" s="6">
        <f t="shared" si="5"/>
        <v>46861.568040829261</v>
      </c>
      <c r="K12" s="6">
        <f t="shared" si="6"/>
        <v>46176.7722386604</v>
      </c>
    </row>
    <row r="13" spans="1:13" x14ac:dyDescent="0.3">
      <c r="A13" s="4">
        <f t="shared" si="2"/>
        <v>10</v>
      </c>
      <c r="B13" s="5">
        <v>44835</v>
      </c>
      <c r="C13" s="6">
        <f t="shared" si="0"/>
        <v>5000</v>
      </c>
      <c r="D13" s="8">
        <f t="shared" si="1"/>
        <v>7.0000000000000007E-2</v>
      </c>
      <c r="E13" s="8">
        <f>_xlfn.LOGNORM.INV(Data!B11,INT_Mean,INT_SD)/100-VISpread</f>
        <v>8.371953074025304E-2</v>
      </c>
      <c r="F13" s="8">
        <f>_xlfn.NORM.INV(Data!C11,EQ_Mean,EQ_SD)-EQSpread</f>
        <v>-1.5530670050491039E-3</v>
      </c>
      <c r="G13" s="8">
        <f>_xlfn.NORM.INV(Data!D11,MMEQ_Mean,MMEQ_SD)-MMEQSpread</f>
        <v>-8.6351797328938718E-2</v>
      </c>
      <c r="H13" s="6">
        <f t="shared" si="3"/>
        <v>51632.569791087328</v>
      </c>
      <c r="I13" s="6">
        <f t="shared" si="4"/>
        <v>51737.509396694164</v>
      </c>
      <c r="J13" s="6">
        <f t="shared" si="5"/>
        <v>51854.855999983069</v>
      </c>
      <c r="K13" s="6">
        <f t="shared" si="6"/>
        <v>50808.50504996856</v>
      </c>
    </row>
    <row r="14" spans="1:13" x14ac:dyDescent="0.3">
      <c r="A14" s="4">
        <f t="shared" si="2"/>
        <v>11</v>
      </c>
      <c r="B14" s="5">
        <v>44866</v>
      </c>
      <c r="C14" s="6">
        <f t="shared" si="0"/>
        <v>5000</v>
      </c>
      <c r="D14" s="8">
        <f t="shared" si="1"/>
        <v>7.0000000000000007E-2</v>
      </c>
      <c r="E14" s="8">
        <f>_xlfn.LOGNORM.INV(Data!B12,INT_Mean,INT_SD)/100-VISpread</f>
        <v>7.1340365284403545E-2</v>
      </c>
      <c r="F14" s="8">
        <f>_xlfn.NORM.INV(Data!C12,EQ_Mean,EQ_SD)-EQSpread</f>
        <v>0.10729844522735843</v>
      </c>
      <c r="G14" s="8">
        <f>_xlfn.NORM.INV(Data!D12,MMEQ_Mean,MMEQ_SD)-MMEQSpread</f>
        <v>1.5592221424299061E-2</v>
      </c>
      <c r="H14" s="6">
        <f t="shared" si="3"/>
        <v>56962.926448202008</v>
      </c>
      <c r="I14" s="6">
        <f t="shared" si="4"/>
        <v>57074.815617168118</v>
      </c>
      <c r="J14" s="6">
        <f t="shared" si="5"/>
        <v>57363.225804351692</v>
      </c>
      <c r="K14" s="6">
        <f t="shared" si="6"/>
        <v>55881.019930643415</v>
      </c>
    </row>
    <row r="15" spans="1:13" x14ac:dyDescent="0.3">
      <c r="A15" s="4">
        <f t="shared" si="2"/>
        <v>12</v>
      </c>
      <c r="B15" s="5">
        <v>44896</v>
      </c>
      <c r="C15" s="6">
        <f t="shared" si="0"/>
        <v>5000</v>
      </c>
      <c r="D15" s="8">
        <f t="shared" si="1"/>
        <v>7.0000000000000007E-2</v>
      </c>
      <c r="E15" s="8">
        <f>_xlfn.LOGNORM.INV(Data!B13,INT_Mean,INT_SD)/100-VISpread</f>
        <v>7.4657507694569844E-2</v>
      </c>
      <c r="F15" s="8">
        <f>_xlfn.NORM.INV(Data!C13,EQ_Mean,EQ_SD)-EQSpread</f>
        <v>7.5644949572924794E-2</v>
      </c>
      <c r="G15" s="8">
        <f>_xlfn.NORM.INV(Data!D13,MMEQ_Mean,MMEQ_SD)-MMEQSpread</f>
        <v>2.8382641842019152E-2</v>
      </c>
      <c r="H15" s="6">
        <f t="shared" si="3"/>
        <v>62324.37685248319</v>
      </c>
      <c r="I15" s="6">
        <f t="shared" si="4"/>
        <v>62461.011535882928</v>
      </c>
      <c r="J15" s="6">
        <f t="shared" si="5"/>
        <v>62756.347726949614</v>
      </c>
      <c r="K15" s="6">
        <f t="shared" si="6"/>
        <v>61025.016945949108</v>
      </c>
    </row>
    <row r="16" spans="1:13" x14ac:dyDescent="0.3">
      <c r="A16" s="4">
        <f t="shared" si="2"/>
        <v>13</v>
      </c>
      <c r="B16" s="5">
        <v>44927</v>
      </c>
      <c r="C16" s="6">
        <f t="shared" si="0"/>
        <v>5000</v>
      </c>
      <c r="D16" s="8">
        <f t="shared" si="1"/>
        <v>7.0000000000000007E-2</v>
      </c>
      <c r="E16" s="8">
        <f>_xlfn.LOGNORM.INV(Data!B14,INT_Mean,INT_SD)/100-VISpread</f>
        <v>7.3985105683197092E-2</v>
      </c>
      <c r="F16" s="8">
        <f>_xlfn.NORM.INV(Data!C14,EQ_Mean,EQ_SD)-EQSpread</f>
        <v>0.19120555609481493</v>
      </c>
      <c r="G16" s="8">
        <f>_xlfn.NORM.INV(Data!D14,MMEQ_Mean,MMEQ_SD)-MMEQSpread</f>
        <v>0.15910822277794637</v>
      </c>
      <c r="H16" s="6">
        <f t="shared" si="3"/>
        <v>67717.102384122685</v>
      </c>
      <c r="I16" s="6">
        <f t="shared" si="4"/>
        <v>67876.937374881047</v>
      </c>
      <c r="J16" s="6">
        <f t="shared" si="5"/>
        <v>68835.963572456691</v>
      </c>
      <c r="K16" s="6">
        <f t="shared" si="6"/>
        <v>66900.443871378593</v>
      </c>
    </row>
    <row r="17" spans="1:11" x14ac:dyDescent="0.3">
      <c r="A17" s="4">
        <f t="shared" si="2"/>
        <v>14</v>
      </c>
      <c r="B17" s="5">
        <v>44958</v>
      </c>
      <c r="C17" s="6">
        <f t="shared" si="0"/>
        <v>5000</v>
      </c>
      <c r="D17" s="8">
        <f t="shared" si="1"/>
        <v>7.0000000000000007E-2</v>
      </c>
      <c r="E17" s="8">
        <f>_xlfn.LOGNORM.INV(Data!B15,INT_Mean,INT_SD)/100-VISpread</f>
        <v>7.3795612607309172E-2</v>
      </c>
      <c r="F17" s="8">
        <f>_xlfn.NORM.INV(Data!C15,EQ_Mean,EQ_SD)-EQSpread</f>
        <v>0.17760496177305204</v>
      </c>
      <c r="G17" s="8">
        <f>_xlfn.NORM.INV(Data!D15,MMEQ_Mean,MMEQ_SD)-MMEQSpread</f>
        <v>0.13400213196057131</v>
      </c>
      <c r="H17" s="6">
        <f t="shared" si="3"/>
        <v>73141.285481363404</v>
      </c>
      <c r="I17" s="6">
        <f t="shared" si="4"/>
        <v>73325.103894758038</v>
      </c>
      <c r="J17" s="6">
        <f t="shared" si="5"/>
        <v>74928.766363103583</v>
      </c>
      <c r="K17" s="6">
        <f t="shared" si="6"/>
        <v>72703.344935351604</v>
      </c>
    </row>
    <row r="18" spans="1:11" x14ac:dyDescent="0.3">
      <c r="A18" s="4">
        <f t="shared" si="2"/>
        <v>15</v>
      </c>
      <c r="B18" s="5">
        <v>44986</v>
      </c>
      <c r="C18" s="6">
        <f t="shared" si="0"/>
        <v>5000</v>
      </c>
      <c r="D18" s="8">
        <f t="shared" si="1"/>
        <v>7.0000000000000007E-2</v>
      </c>
      <c r="E18" s="8">
        <f>_xlfn.LOGNORM.INV(Data!B16,INT_Mean,INT_SD)/100-VISpread</f>
        <v>7.7429594171641719E-2</v>
      </c>
      <c r="F18" s="8">
        <f>_xlfn.NORM.INV(Data!C16,EQ_Mean,EQ_SD)-EQSpread</f>
        <v>0.10059861123507818</v>
      </c>
      <c r="G18" s="8">
        <f>_xlfn.NORM.INV(Data!D16,MMEQ_Mean,MMEQ_SD)-MMEQSpread</f>
        <v>0.17500984266480574</v>
      </c>
      <c r="H18" s="6">
        <f t="shared" si="3"/>
        <v>78597.109646671364</v>
      </c>
      <c r="I18" s="6">
        <f t="shared" si="4"/>
        <v>78830.493978759943</v>
      </c>
      <c r="J18" s="6">
        <f t="shared" si="5"/>
        <v>80598.826604258691</v>
      </c>
      <c r="K18" s="6">
        <f t="shared" si="6"/>
        <v>78836.582449657028</v>
      </c>
    </row>
    <row r="19" spans="1:11" x14ac:dyDescent="0.3">
      <c r="A19" s="4">
        <f t="shared" si="2"/>
        <v>16</v>
      </c>
      <c r="B19" s="5">
        <v>45017</v>
      </c>
      <c r="C19" s="6">
        <f t="shared" si="0"/>
        <v>5000</v>
      </c>
      <c r="D19" s="8">
        <f t="shared" si="1"/>
        <v>7.0000000000000007E-2</v>
      </c>
      <c r="E19" s="8">
        <f>_xlfn.LOGNORM.INV(Data!B17,INT_Mean,INT_SD)/100-VISpread</f>
        <v>7.6633008066534322E-2</v>
      </c>
      <c r="F19" s="8">
        <f>_xlfn.NORM.INV(Data!C17,EQ_Mean,EQ_SD)-EQSpread</f>
        <v>7.850266636121693E-2</v>
      </c>
      <c r="G19" s="8">
        <f>_xlfn.NORM.INV(Data!D17,MMEQ_Mean,MMEQ_SD)-MMEQSpread</f>
        <v>-0.12333301343102795</v>
      </c>
      <c r="H19" s="6">
        <f t="shared" si="3"/>
        <v>84084.759452943617</v>
      </c>
      <c r="I19" s="6">
        <f t="shared" si="4"/>
        <v>84365.842555534604</v>
      </c>
      <c r="J19" s="6">
        <f t="shared" si="5"/>
        <v>86158.804614744178</v>
      </c>
      <c r="K19" s="6">
        <f t="shared" si="6"/>
        <v>82974.930920550774</v>
      </c>
    </row>
    <row r="20" spans="1:11" x14ac:dyDescent="0.3">
      <c r="A20" s="4">
        <f t="shared" si="2"/>
        <v>17</v>
      </c>
      <c r="B20" s="5">
        <v>45047</v>
      </c>
      <c r="C20" s="6">
        <f t="shared" si="0"/>
        <v>5000</v>
      </c>
      <c r="D20" s="8">
        <f t="shared" si="1"/>
        <v>7.0000000000000007E-2</v>
      </c>
      <c r="E20" s="8">
        <f>_xlfn.LOGNORM.INV(Data!B18,INT_Mean,INT_SD)/100-VISpread</f>
        <v>6.8265408419998175E-2</v>
      </c>
      <c r="F20" s="8">
        <f>_xlfn.NORM.INV(Data!C18,EQ_Mean,EQ_SD)-EQSpread</f>
        <v>0.11061577786073205</v>
      </c>
      <c r="G20" s="8">
        <f>_xlfn.NORM.INV(Data!D18,MMEQ_Mean,MMEQ_SD)-MMEQSpread</f>
        <v>5.1283765765160354E-2</v>
      </c>
      <c r="H20" s="6">
        <f t="shared" si="3"/>
        <v>89604.420549752453</v>
      </c>
      <c r="I20" s="6">
        <f t="shared" si="4"/>
        <v>89874.22553393885</v>
      </c>
      <c r="J20" s="6">
        <f t="shared" si="5"/>
        <v>91999.104788187047</v>
      </c>
      <c r="K20" s="6">
        <f t="shared" si="6"/>
        <v>88350.90473309542</v>
      </c>
    </row>
    <row r="21" spans="1:11" x14ac:dyDescent="0.3">
      <c r="A21" s="4">
        <f t="shared" si="2"/>
        <v>18</v>
      </c>
      <c r="B21" s="5">
        <v>45078</v>
      </c>
      <c r="C21" s="6">
        <f t="shared" si="0"/>
        <v>5000</v>
      </c>
      <c r="D21" s="8">
        <f t="shared" si="1"/>
        <v>7.0000000000000007E-2</v>
      </c>
      <c r="E21" s="8">
        <f>_xlfn.LOGNORM.INV(Data!B19,INT_Mean,INT_SD)/100-VISpread</f>
        <v>7.467452923457403E-2</v>
      </c>
      <c r="F21" s="8">
        <f>_xlfn.NORM.INV(Data!C19,EQ_Mean,EQ_SD)-EQSpread</f>
        <v>0.11997359459095834</v>
      </c>
      <c r="G21" s="8">
        <f>_xlfn.NORM.INV(Data!D19,MMEQ_Mean,MMEQ_SD)-MMEQSpread</f>
        <v>0.13774421600406936</v>
      </c>
      <c r="H21" s="6">
        <f t="shared" si="3"/>
        <v>95156.279669626005</v>
      </c>
      <c r="I21" s="6">
        <f t="shared" si="4"/>
        <v>95464.616211292319</v>
      </c>
      <c r="J21" s="6">
        <f t="shared" si="5"/>
        <v>97968.882394315704</v>
      </c>
      <c r="K21" s="6">
        <f t="shared" si="6"/>
        <v>94422.450331906322</v>
      </c>
    </row>
    <row r="22" spans="1:11" x14ac:dyDescent="0.3">
      <c r="A22" s="4">
        <f t="shared" si="2"/>
        <v>19</v>
      </c>
      <c r="B22" s="5">
        <v>45108</v>
      </c>
      <c r="C22" s="6">
        <f t="shared" si="0"/>
        <v>5000</v>
      </c>
      <c r="D22" s="8">
        <f t="shared" si="1"/>
        <v>7.0000000000000007E-2</v>
      </c>
      <c r="E22" s="8">
        <f>_xlfn.LOGNORM.INV(Data!B20,INT_Mean,INT_SD)/100-VISpread</f>
        <v>7.6137094984900011E-2</v>
      </c>
      <c r="F22" s="8">
        <f>_xlfn.NORM.INV(Data!C20,EQ_Mean,EQ_SD)-EQSpread</f>
        <v>-7.2228966931403432E-2</v>
      </c>
      <c r="G22" s="8">
        <f>_xlfn.NORM.INV(Data!D20,MMEQ_Mean,MMEQ_SD)-MMEQSpread</f>
        <v>0.16194702688740428</v>
      </c>
      <c r="H22" s="6">
        <f t="shared" si="3"/>
        <v>100740.52463436549</v>
      </c>
      <c r="I22" s="6">
        <f t="shared" si="4"/>
        <v>101102.03988021737</v>
      </c>
      <c r="J22" s="6">
        <f t="shared" si="5"/>
        <v>102349.10439419716</v>
      </c>
      <c r="K22" s="6">
        <f t="shared" si="6"/>
        <v>100764.21451833239</v>
      </c>
    </row>
    <row r="23" spans="1:11" x14ac:dyDescent="0.3">
      <c r="A23" s="4">
        <f t="shared" si="2"/>
        <v>20</v>
      </c>
      <c r="B23" s="5">
        <v>45139</v>
      </c>
      <c r="C23" s="6">
        <f t="shared" si="0"/>
        <v>5000</v>
      </c>
      <c r="D23" s="8">
        <f t="shared" si="1"/>
        <v>7.0000000000000007E-2</v>
      </c>
      <c r="E23" s="8">
        <f>_xlfn.LOGNORM.INV(Data!B21,INT_Mean,INT_SD)/100-VISpread</f>
        <v>6.9639910067773522E-2</v>
      </c>
      <c r="F23" s="8">
        <f>_xlfn.NORM.INV(Data!C21,EQ_Mean,EQ_SD)-EQSpread</f>
        <v>7.2781962141808682E-2</v>
      </c>
      <c r="G23" s="8">
        <f>_xlfn.NORM.INV(Data!D21,MMEQ_Mean,MMEQ_SD)-MMEQSpread</f>
        <v>5.4932918673128363E-2</v>
      </c>
      <c r="H23" s="6">
        <f t="shared" si="3"/>
        <v>106357.34436139929</v>
      </c>
      <c r="I23" s="6">
        <f t="shared" si="4"/>
        <v>106717.78458982284</v>
      </c>
      <c r="J23" s="6">
        <f t="shared" si="5"/>
        <v>108000.19426519512</v>
      </c>
      <c r="K23" s="6">
        <f t="shared" si="6"/>
        <v>106248.37593455429</v>
      </c>
    </row>
    <row r="24" spans="1:11" x14ac:dyDescent="0.3">
      <c r="A24" s="4">
        <f t="shared" si="2"/>
        <v>21</v>
      </c>
      <c r="B24" s="5">
        <v>45170</v>
      </c>
      <c r="C24" s="6">
        <f t="shared" si="0"/>
        <v>5000</v>
      </c>
      <c r="D24" s="8">
        <f t="shared" si="1"/>
        <v>7.0000000000000007E-2</v>
      </c>
      <c r="E24" s="8">
        <f>_xlfn.LOGNORM.INV(Data!B22,INT_Mean,INT_SD)/100-VISpread</f>
        <v>7.0137479328468755E-2</v>
      </c>
      <c r="F24" s="8">
        <f>_xlfn.NORM.INV(Data!C22,EQ_Mean,EQ_SD)-EQSpread</f>
        <v>0.17806317607751088</v>
      </c>
      <c r="G24" s="8">
        <f>_xlfn.NORM.INV(Data!D22,MMEQ_Mean,MMEQ_SD)-MMEQSpread</f>
        <v>0.17406186787159644</v>
      </c>
      <c r="H24" s="6">
        <f t="shared" si="3"/>
        <v>112006.92887017412</v>
      </c>
      <c r="I24" s="6">
        <f t="shared" si="4"/>
        <v>112370.75157376376</v>
      </c>
      <c r="J24" s="6">
        <f t="shared" si="5"/>
        <v>114676.95872254815</v>
      </c>
      <c r="K24" s="6">
        <f t="shared" si="6"/>
        <v>112862.05094395846</v>
      </c>
    </row>
    <row r="25" spans="1:11" x14ac:dyDescent="0.3">
      <c r="A25" s="4">
        <f t="shared" si="2"/>
        <v>22</v>
      </c>
      <c r="B25" s="5">
        <v>45200</v>
      </c>
      <c r="C25" s="6">
        <f t="shared" si="0"/>
        <v>5000</v>
      </c>
      <c r="D25" s="8">
        <f t="shared" si="1"/>
        <v>7.0000000000000007E-2</v>
      </c>
      <c r="E25" s="8">
        <f>_xlfn.LOGNORM.INV(Data!B23,INT_Mean,INT_SD)/100-VISpread</f>
        <v>7.4412271550678241E-2</v>
      </c>
      <c r="F25" s="8">
        <f>_xlfn.NORM.INV(Data!C23,EQ_Mean,EQ_SD)-EQSpread</f>
        <v>6.0791051248705236E-2</v>
      </c>
      <c r="G25" s="8">
        <f>_xlfn.NORM.INV(Data!D23,MMEQ_Mean,MMEQ_SD)-MMEQSpread</f>
        <v>0.10781513810388943</v>
      </c>
      <c r="H25" s="6">
        <f t="shared" si="3"/>
        <v>117689.46928858347</v>
      </c>
      <c r="I25" s="6">
        <f t="shared" si="4"/>
        <v>118098.57026028162</v>
      </c>
      <c r="J25" s="6">
        <f t="shared" si="5"/>
        <v>120283.2327334641</v>
      </c>
      <c r="K25" s="6">
        <f t="shared" si="6"/>
        <v>118920.99371893601</v>
      </c>
    </row>
    <row r="26" spans="1:11" x14ac:dyDescent="0.3">
      <c r="A26" s="4">
        <f t="shared" si="2"/>
        <v>23</v>
      </c>
      <c r="B26" s="5">
        <v>45231</v>
      </c>
      <c r="C26" s="6">
        <f t="shared" si="0"/>
        <v>5000</v>
      </c>
      <c r="D26" s="8">
        <f t="shared" si="1"/>
        <v>7.0000000000000007E-2</v>
      </c>
      <c r="E26" s="8">
        <f>_xlfn.LOGNORM.INV(Data!B24,INT_Mean,INT_SD)/100-VISpread</f>
        <v>7.0606041417614285E-2</v>
      </c>
      <c r="F26" s="8">
        <f>_xlfn.NORM.INV(Data!C24,EQ_Mean,EQ_SD)-EQSpread</f>
        <v>0.11221022572276029</v>
      </c>
      <c r="G26" s="8">
        <f>_xlfn.NORM.INV(Data!D24,MMEQ_Mean,MMEQ_SD)-MMEQSpread</f>
        <v>0.12002144394615721</v>
      </c>
      <c r="H26" s="6">
        <f t="shared" si="3"/>
        <v>123405.15785943354</v>
      </c>
      <c r="I26" s="6">
        <f t="shared" si="4"/>
        <v>123822.86215613548</v>
      </c>
      <c r="J26" s="6">
        <f t="shared" si="5"/>
        <v>126454.73771882238</v>
      </c>
      <c r="K26" s="6">
        <f t="shared" si="6"/>
        <v>125160.42510238512</v>
      </c>
    </row>
    <row r="27" spans="1:11" x14ac:dyDescent="0.3">
      <c r="A27" s="4">
        <f t="shared" si="2"/>
        <v>24</v>
      </c>
      <c r="B27" s="5">
        <v>45261</v>
      </c>
      <c r="C27" s="6">
        <f t="shared" si="0"/>
        <v>5000</v>
      </c>
      <c r="D27" s="8">
        <f t="shared" si="1"/>
        <v>7.0000000000000007E-2</v>
      </c>
      <c r="E27" s="8">
        <f>_xlfn.LOGNORM.INV(Data!B25,INT_Mean,INT_SD)/100-VISpread</f>
        <v>7.3064487939335523E-2</v>
      </c>
      <c r="F27" s="8">
        <f>_xlfn.NORM.INV(Data!C25,EQ_Mean,EQ_SD)-EQSpread</f>
        <v>9.0265409315046077E-2</v>
      </c>
      <c r="G27" s="8">
        <f>_xlfn.NORM.INV(Data!D25,MMEQ_Mean,MMEQ_SD)-MMEQSpread</f>
        <v>0.11914800604789851</v>
      </c>
      <c r="H27" s="6">
        <f t="shared" si="3"/>
        <v>129154.18794694691</v>
      </c>
      <c r="I27" s="6">
        <f t="shared" si="4"/>
        <v>129607.2268609953</v>
      </c>
      <c r="J27" s="6">
        <f t="shared" si="5"/>
        <v>132443.55569437167</v>
      </c>
      <c r="K27" s="6">
        <f t="shared" si="6"/>
        <v>131452.78802882647</v>
      </c>
    </row>
    <row r="28" spans="1:11" x14ac:dyDescent="0.3">
      <c r="A28" s="4">
        <f t="shared" si="2"/>
        <v>25</v>
      </c>
      <c r="B28" s="5">
        <v>45292</v>
      </c>
      <c r="C28" s="6">
        <f t="shared" si="0"/>
        <v>5000</v>
      </c>
      <c r="D28" s="8">
        <f t="shared" si="1"/>
        <v>7.0000000000000007E-2</v>
      </c>
      <c r="E28" s="8">
        <f>_xlfn.LOGNORM.INV(Data!B26,INT_Mean,INT_SD)/100-VISpread</f>
        <v>7.3602906572728277E-2</v>
      </c>
      <c r="F28" s="8">
        <f>_xlfn.NORM.INV(Data!C26,EQ_Mean,EQ_SD)-EQSpread</f>
        <v>0.13224976962885965</v>
      </c>
      <c r="G28" s="8">
        <f>_xlfn.NORM.INV(Data!D26,MMEQ_Mean,MMEQ_SD)-MMEQSpread</f>
        <v>0.17172807520251776</v>
      </c>
      <c r="H28" s="6">
        <f t="shared" si="3"/>
        <v>134936.7540433041</v>
      </c>
      <c r="I28" s="6">
        <f t="shared" si="4"/>
        <v>135432.85045621727</v>
      </c>
      <c r="J28" s="6">
        <f t="shared" si="5"/>
        <v>138958.29557583435</v>
      </c>
      <c r="K28" s="6">
        <f t="shared" si="6"/>
        <v>138405.5192491771</v>
      </c>
    </row>
    <row r="29" spans="1:11" x14ac:dyDescent="0.3">
      <c r="A29" s="4">
        <f t="shared" si="2"/>
        <v>26</v>
      </c>
      <c r="B29" s="5">
        <v>45323</v>
      </c>
      <c r="C29" s="6">
        <f t="shared" si="0"/>
        <v>5000</v>
      </c>
      <c r="D29" s="8">
        <f t="shared" si="1"/>
        <v>7.0000000000000007E-2</v>
      </c>
      <c r="E29" s="8">
        <f>_xlfn.LOGNORM.INV(Data!B27,INT_Mean,INT_SD)/100-VISpread</f>
        <v>7.211927367687064E-2</v>
      </c>
      <c r="F29" s="8">
        <f>_xlfn.NORM.INV(Data!C27,EQ_Mean,EQ_SD)-EQSpread</f>
        <v>0.16614131102462423</v>
      </c>
      <c r="G29" s="8">
        <f>_xlfn.NORM.INV(Data!D27,MMEQ_Mean,MMEQ_SD)-MMEQSpread</f>
        <v>0.16206920289365376</v>
      </c>
      <c r="H29" s="6">
        <f t="shared" si="3"/>
        <v>140753.05177522337</v>
      </c>
      <c r="I29" s="6">
        <f t="shared" si="4"/>
        <v>141276.8433874902</v>
      </c>
      <c r="J29" s="6">
        <f t="shared" si="5"/>
        <v>145951.41390582095</v>
      </c>
      <c r="K29" s="6">
        <f t="shared" si="6"/>
        <v>145342.32076544914</v>
      </c>
    </row>
    <row r="30" spans="1:11" x14ac:dyDescent="0.3">
      <c r="A30" s="4">
        <f t="shared" si="2"/>
        <v>27</v>
      </c>
      <c r="B30" s="5">
        <v>45352</v>
      </c>
      <c r="C30" s="6">
        <f t="shared" si="0"/>
        <v>5000</v>
      </c>
      <c r="D30" s="8">
        <f t="shared" si="1"/>
        <v>7.0000000000000007E-2</v>
      </c>
      <c r="E30" s="8">
        <f>_xlfn.LOGNORM.INV(Data!B28,INT_Mean,INT_SD)/100-VISpread</f>
        <v>7.1971469633468385E-2</v>
      </c>
      <c r="F30" s="8">
        <f>_xlfn.NORM.INV(Data!C28,EQ_Mean,EQ_SD)-EQSpread</f>
        <v>9.9045693039737481E-2</v>
      </c>
      <c r="G30" s="8">
        <f>_xlfn.NORM.INV(Data!D28,MMEQ_Mean,MMEQ_SD)-MMEQSpread</f>
        <v>8.8726342819221135E-2</v>
      </c>
      <c r="H30" s="6">
        <f t="shared" si="3"/>
        <v>146603.27791057885</v>
      </c>
      <c r="I30" s="6">
        <f t="shared" si="4"/>
        <v>147154.15667015206</v>
      </c>
      <c r="J30" s="6">
        <f t="shared" si="5"/>
        <v>152197.33785629013</v>
      </c>
      <c r="K30" s="6">
        <f t="shared" si="6"/>
        <v>151453.9311231552</v>
      </c>
    </row>
    <row r="31" spans="1:11" x14ac:dyDescent="0.3">
      <c r="A31" s="4">
        <f t="shared" si="2"/>
        <v>28</v>
      </c>
      <c r="B31" s="5">
        <v>45383</v>
      </c>
      <c r="C31" s="6">
        <f t="shared" si="0"/>
        <v>5000</v>
      </c>
      <c r="D31" s="8">
        <f t="shared" si="1"/>
        <v>7.0000000000000007E-2</v>
      </c>
      <c r="E31" s="8">
        <f>_xlfn.LOGNORM.INV(Data!B29,INT_Mean,INT_SD)/100-VISpread</f>
        <v>7.1022668120284044E-2</v>
      </c>
      <c r="F31" s="8">
        <f>_xlfn.NORM.INV(Data!C29,EQ_Mean,EQ_SD)-EQSpread</f>
        <v>0.1408226167930749</v>
      </c>
      <c r="G31" s="8">
        <f>_xlfn.NORM.INV(Data!D29,MMEQ_Mean,MMEQ_SD)-MMEQSpread</f>
        <v>3.6902170993735668E-2</v>
      </c>
      <c r="H31" s="6">
        <f t="shared" si="3"/>
        <v>152487.63036505724</v>
      </c>
      <c r="I31" s="6">
        <f t="shared" si="4"/>
        <v>153054.68951784421</v>
      </c>
      <c r="J31" s="6">
        <f t="shared" si="5"/>
        <v>159042.08289544247</v>
      </c>
      <c r="K31" s="6">
        <f t="shared" si="6"/>
        <v>156935.05526640094</v>
      </c>
    </row>
    <row r="32" spans="1:11" x14ac:dyDescent="0.3">
      <c r="A32" s="4">
        <f t="shared" si="2"/>
        <v>29</v>
      </c>
      <c r="B32" s="5">
        <v>45413</v>
      </c>
      <c r="C32" s="6">
        <f t="shared" si="0"/>
        <v>5000</v>
      </c>
      <c r="D32" s="8">
        <f t="shared" si="1"/>
        <v>7.0000000000000007E-2</v>
      </c>
      <c r="E32" s="8">
        <f>_xlfn.LOGNORM.INV(Data!B30,INT_Mean,INT_SD)/100-VISpread</f>
        <v>7.7902898706834048E-2</v>
      </c>
      <c r="F32" s="8">
        <f>_xlfn.NORM.INV(Data!C30,EQ_Mean,EQ_SD)-EQSpread</f>
        <v>0.12132284268214581</v>
      </c>
      <c r="G32" s="8">
        <f>_xlfn.NORM.INV(Data!D30,MMEQ_Mean,MMEQ_SD)-MMEQSpread</f>
        <v>5.1535926672484807E-2</v>
      </c>
      <c r="H32" s="6">
        <f t="shared" si="3"/>
        <v>158406.30820885341</v>
      </c>
      <c r="I32" s="6">
        <f t="shared" si="4"/>
        <v>159080.76605681493</v>
      </c>
      <c r="J32" s="6">
        <f t="shared" si="5"/>
        <v>165700.58721347374</v>
      </c>
      <c r="K32" s="6">
        <f t="shared" si="6"/>
        <v>162630.51136089375</v>
      </c>
    </row>
    <row r="33" spans="1:11" x14ac:dyDescent="0.3">
      <c r="A33" s="4">
        <f t="shared" si="2"/>
        <v>30</v>
      </c>
      <c r="B33" s="5">
        <v>45444</v>
      </c>
      <c r="C33" s="6">
        <f t="shared" si="0"/>
        <v>5000</v>
      </c>
      <c r="D33" s="8">
        <f t="shared" si="1"/>
        <v>7.0000000000000007E-2</v>
      </c>
      <c r="E33" s="8">
        <f>_xlfn.LOGNORM.INV(Data!B31,INT_Mean,INT_SD)/100-VISpread</f>
        <v>8.674861991893372E-2</v>
      </c>
      <c r="F33" s="8">
        <f>_xlfn.NORM.INV(Data!C31,EQ_Mean,EQ_SD)-EQSpread</f>
        <v>4.426413000917985E-2</v>
      </c>
      <c r="G33" s="8">
        <f>_xlfn.NORM.INV(Data!D31,MMEQ_Mean,MMEQ_SD)-MMEQSpread</f>
        <v>0.10096497079215248</v>
      </c>
      <c r="H33" s="6">
        <f t="shared" si="3"/>
        <v>164359.51167340507</v>
      </c>
      <c r="I33" s="6">
        <f t="shared" si="4"/>
        <v>165266.91439103746</v>
      </c>
      <c r="J33" s="6">
        <f t="shared" si="5"/>
        <v>171330.24662889546</v>
      </c>
      <c r="K33" s="6">
        <f t="shared" si="6"/>
        <v>169040.91216784593</v>
      </c>
    </row>
    <row r="34" spans="1:11" x14ac:dyDescent="0.3">
      <c r="A34" s="4">
        <f t="shared" si="2"/>
        <v>31</v>
      </c>
      <c r="B34" s="5">
        <v>45474</v>
      </c>
      <c r="C34" s="6">
        <f t="shared" si="0"/>
        <v>5000</v>
      </c>
      <c r="D34" s="8">
        <f t="shared" si="1"/>
        <v>7.0000000000000007E-2</v>
      </c>
      <c r="E34" s="8">
        <f>_xlfn.LOGNORM.INV(Data!B32,INT_Mean,INT_SD)/100-VISpread</f>
        <v>9.0462506864337891E-2</v>
      </c>
      <c r="F34" s="8">
        <f>_xlfn.NORM.INV(Data!C32,EQ_Mean,EQ_SD)-EQSpread</f>
        <v>0.11422939915696927</v>
      </c>
      <c r="G34" s="8">
        <f>_xlfn.NORM.INV(Data!D32,MMEQ_Mean,MMEQ_SD)-MMEQSpread</f>
        <v>0.11580455750048368</v>
      </c>
      <c r="H34" s="6">
        <f t="shared" si="3"/>
        <v>170347.44215816661</v>
      </c>
      <c r="I34" s="6">
        <f t="shared" si="4"/>
        <v>171550.47871702653</v>
      </c>
      <c r="J34" s="6">
        <f t="shared" si="5"/>
        <v>178008.75480603037</v>
      </c>
      <c r="K34" s="6">
        <f t="shared" si="6"/>
        <v>175720.47306956074</v>
      </c>
    </row>
    <row r="35" spans="1:11" x14ac:dyDescent="0.3">
      <c r="A35" s="4">
        <f t="shared" si="2"/>
        <v>32</v>
      </c>
      <c r="B35" s="5">
        <v>45505</v>
      </c>
      <c r="C35" s="6">
        <f t="shared" si="0"/>
        <v>5000</v>
      </c>
      <c r="D35" s="8">
        <f t="shared" si="1"/>
        <v>7.0000000000000007E-2</v>
      </c>
      <c r="E35" s="8">
        <f>_xlfn.LOGNORM.INV(Data!B33,INT_Mean,INT_SD)/100-VISpread</f>
        <v>7.5085307961767822E-2</v>
      </c>
      <c r="F35" s="8">
        <f>_xlfn.NORM.INV(Data!C33,EQ_Mean,EQ_SD)-EQSpread</f>
        <v>-8.1107000187853173E-3</v>
      </c>
      <c r="G35" s="8">
        <f>_xlfn.NORM.INV(Data!D33,MMEQ_Mean,MMEQ_SD)-MMEQSpread</f>
        <v>0.11740427077632916</v>
      </c>
      <c r="H35" s="6">
        <f t="shared" si="3"/>
        <v>176370.30223742258</v>
      </c>
      <c r="I35" s="6">
        <f t="shared" si="4"/>
        <v>177655.17430579866</v>
      </c>
      <c r="J35" s="6">
        <f t="shared" si="5"/>
        <v>182885.06071344344</v>
      </c>
      <c r="K35" s="6">
        <f t="shared" si="6"/>
        <v>182488.58601581783</v>
      </c>
    </row>
    <row r="36" spans="1:11" x14ac:dyDescent="0.3">
      <c r="A36" s="4">
        <f t="shared" si="2"/>
        <v>33</v>
      </c>
      <c r="B36" s="5">
        <v>45536</v>
      </c>
      <c r="C36" s="6">
        <f t="shared" si="0"/>
        <v>5000</v>
      </c>
      <c r="D36" s="8">
        <f t="shared" si="1"/>
        <v>7.0000000000000007E-2</v>
      </c>
      <c r="E36" s="8">
        <f>_xlfn.LOGNORM.INV(Data!B34,INT_Mean,INT_SD)/100-VISpread</f>
        <v>7.7998405376241656E-2</v>
      </c>
      <c r="F36" s="8">
        <f>_xlfn.NORM.INV(Data!C34,EQ_Mean,EQ_SD)-EQSpread</f>
        <v>0.11143368681206062</v>
      </c>
      <c r="G36" s="8">
        <f>_xlfn.NORM.INV(Data!D34,MMEQ_Mean,MMEQ_SD)-MMEQSpread</f>
        <v>3.7342968796081129E-2</v>
      </c>
      <c r="H36" s="6">
        <f t="shared" si="3"/>
        <v>182428.29566714089</v>
      </c>
      <c r="I36" s="6">
        <f t="shared" si="4"/>
        <v>183842.40866659631</v>
      </c>
      <c r="J36" s="6">
        <f t="shared" si="5"/>
        <v>189629.78779779401</v>
      </c>
      <c r="K36" s="6">
        <f t="shared" si="6"/>
        <v>188072.03438391865</v>
      </c>
    </row>
    <row r="37" spans="1:11" x14ac:dyDescent="0.3">
      <c r="A37" s="4">
        <f t="shared" si="2"/>
        <v>34</v>
      </c>
      <c r="B37" s="5">
        <v>45566</v>
      </c>
      <c r="C37" s="6">
        <f t="shared" si="0"/>
        <v>5000</v>
      </c>
      <c r="D37" s="8">
        <f t="shared" si="1"/>
        <v>7.0000000000000007E-2</v>
      </c>
      <c r="E37" s="8">
        <f>_xlfn.LOGNORM.INV(Data!B35,INT_Mean,INT_SD)/100-VISpread</f>
        <v>7.0526759697924421E-2</v>
      </c>
      <c r="F37" s="8">
        <f>_xlfn.NORM.INV(Data!C35,EQ_Mean,EQ_SD)-EQSpread</f>
        <v>0.12963288973194317</v>
      </c>
      <c r="G37" s="8">
        <f>_xlfn.NORM.INV(Data!D35,MMEQ_Mean,MMEQ_SD)-MMEQSpread</f>
        <v>0.10681913650873953</v>
      </c>
      <c r="H37" s="6">
        <f t="shared" si="3"/>
        <v>188521.62739186588</v>
      </c>
      <c r="I37" s="6">
        <f t="shared" si="4"/>
        <v>189952.27893133019</v>
      </c>
      <c r="J37" s="6">
        <f t="shared" si="5"/>
        <v>196732.32294947258</v>
      </c>
      <c r="K37" s="6">
        <f t="shared" si="6"/>
        <v>194790.6833836583</v>
      </c>
    </row>
    <row r="38" spans="1:11" x14ac:dyDescent="0.3">
      <c r="A38" s="4">
        <f t="shared" si="2"/>
        <v>35</v>
      </c>
      <c r="B38" s="5">
        <v>45597</v>
      </c>
      <c r="C38" s="6">
        <f t="shared" si="0"/>
        <v>5000</v>
      </c>
      <c r="D38" s="8">
        <f t="shared" si="1"/>
        <v>7.0000000000000007E-2</v>
      </c>
      <c r="E38" s="8">
        <f>_xlfn.LOGNORM.INV(Data!B36,INT_Mean,INT_SD)/100-VISpread</f>
        <v>6.906977258880248E-2</v>
      </c>
      <c r="F38" s="8">
        <f>_xlfn.NORM.INV(Data!C36,EQ_Mean,EQ_SD)-EQSpread</f>
        <v>3.3308154879130594E-2</v>
      </c>
      <c r="G38" s="8">
        <f>_xlfn.NORM.INV(Data!D36,MMEQ_Mean,MMEQ_SD)-MMEQSpread</f>
        <v>-6.5526273211572962E-3</v>
      </c>
      <c r="H38" s="6">
        <f t="shared" si="3"/>
        <v>194650.50355165178</v>
      </c>
      <c r="I38" s="6">
        <f t="shared" si="4"/>
        <v>196074.38806228482</v>
      </c>
      <c r="J38" s="6">
        <f t="shared" si="5"/>
        <v>202292.26723754991</v>
      </c>
      <c r="K38" s="6">
        <f t="shared" si="6"/>
        <v>199681.58722612061</v>
      </c>
    </row>
    <row r="39" spans="1:11" x14ac:dyDescent="0.3">
      <c r="A39" s="4">
        <f t="shared" si="2"/>
        <v>36</v>
      </c>
      <c r="B39" s="5">
        <v>45627</v>
      </c>
      <c r="C39" s="6">
        <f t="shared" si="0"/>
        <v>5000</v>
      </c>
      <c r="D39" s="8">
        <f t="shared" si="1"/>
        <v>7.0000000000000007E-2</v>
      </c>
      <c r="E39" s="8">
        <f>_xlfn.LOGNORM.INV(Data!B37,INT_Mean,INT_SD)/100-VISpread</f>
        <v>7.469048313868365E-2</v>
      </c>
      <c r="F39" s="8">
        <f>_xlfn.NORM.INV(Data!C37,EQ_Mean,EQ_SD)-EQSpread</f>
        <v>8.5694232303526366E-2</v>
      </c>
      <c r="G39" s="8">
        <f>_xlfn.NORM.INV(Data!D37,MMEQ_Mean,MMEQ_SD)-MMEQSpread</f>
        <v>3.0065852371314639E-2</v>
      </c>
      <c r="H39" s="6">
        <f t="shared" si="3"/>
        <v>200815.13148903643</v>
      </c>
      <c r="I39" s="6">
        <f t="shared" si="4"/>
        <v>202325.91666155044</v>
      </c>
      <c r="J39" s="6">
        <f t="shared" si="5"/>
        <v>208772.5798794982</v>
      </c>
      <c r="K39" s="6">
        <f t="shared" si="6"/>
        <v>205194.41442484286</v>
      </c>
    </row>
    <row r="40" spans="1:11" x14ac:dyDescent="0.3">
      <c r="A40" s="4"/>
      <c r="B40" s="5"/>
      <c r="C40" s="6"/>
      <c r="D40" s="7"/>
      <c r="E40" s="7"/>
      <c r="F40" s="7"/>
      <c r="G40" s="7"/>
      <c r="H40" s="6"/>
      <c r="I40" s="6"/>
      <c r="J40" s="6"/>
      <c r="K40" s="7"/>
    </row>
    <row r="41" spans="1:11" x14ac:dyDescent="0.3">
      <c r="A41" s="4"/>
      <c r="B41" s="5"/>
      <c r="C41" s="6"/>
      <c r="D41" s="7"/>
      <c r="E41" s="7"/>
      <c r="F41" s="7"/>
      <c r="G41" s="7"/>
      <c r="H41" s="6"/>
      <c r="I41" s="6"/>
      <c r="J41" s="6"/>
      <c r="K41" s="7"/>
    </row>
    <row r="42" spans="1:11" x14ac:dyDescent="0.3">
      <c r="A42" s="4"/>
      <c r="B42" s="5"/>
      <c r="C42" s="6"/>
      <c r="D42" s="7"/>
      <c r="E42" s="7"/>
      <c r="F42" s="7"/>
      <c r="G42" s="7"/>
      <c r="H42" s="6"/>
      <c r="I42" s="6"/>
      <c r="J42" s="6"/>
      <c r="K42" s="7"/>
    </row>
    <row r="43" spans="1:11" x14ac:dyDescent="0.3">
      <c r="A43" s="4"/>
      <c r="B43" s="5"/>
      <c r="C43" s="6"/>
      <c r="D43" s="7"/>
      <c r="E43" s="7"/>
      <c r="F43" s="7"/>
      <c r="G43" s="7"/>
      <c r="H43" s="6"/>
      <c r="I43" s="6"/>
      <c r="J43" s="6"/>
      <c r="K43" s="7"/>
    </row>
    <row r="44" spans="1:11" x14ac:dyDescent="0.3">
      <c r="A44" s="4"/>
      <c r="B44" s="5"/>
      <c r="C44" s="6"/>
      <c r="D44" s="7"/>
      <c r="E44" s="7"/>
      <c r="F44" s="7"/>
      <c r="G44" s="7"/>
      <c r="H44" s="6"/>
      <c r="I44" s="6"/>
      <c r="J44" s="6"/>
      <c r="K44" s="7"/>
    </row>
    <row r="45" spans="1:11" x14ac:dyDescent="0.3">
      <c r="A45" s="4"/>
      <c r="B45" s="5"/>
      <c r="C45" s="6"/>
      <c r="D45" s="7"/>
      <c r="E45" s="7"/>
      <c r="F45" s="7"/>
      <c r="G45" s="7"/>
      <c r="H45" s="6"/>
      <c r="I45" s="6"/>
      <c r="J45" s="6"/>
      <c r="K45" s="7"/>
    </row>
    <row r="46" spans="1:11" x14ac:dyDescent="0.3">
      <c r="A46" s="4"/>
      <c r="B46" s="5"/>
      <c r="C46" s="6"/>
      <c r="D46" s="7"/>
      <c r="E46" s="7"/>
      <c r="F46" s="7"/>
      <c r="G46" s="7"/>
      <c r="H46" s="6"/>
      <c r="I46" s="6"/>
      <c r="J46" s="6"/>
      <c r="K46" s="7"/>
    </row>
    <row r="47" spans="1:11" x14ac:dyDescent="0.3">
      <c r="A47" s="4"/>
      <c r="B47" s="5"/>
      <c r="C47" s="6"/>
      <c r="D47" s="7"/>
      <c r="E47" s="7"/>
      <c r="F47" s="7"/>
      <c r="G47" s="7"/>
      <c r="H47" s="6"/>
      <c r="I47" s="6"/>
      <c r="J47" s="6"/>
      <c r="K47" s="7"/>
    </row>
    <row r="48" spans="1:11" x14ac:dyDescent="0.3">
      <c r="A48" s="4"/>
      <c r="B48" s="5"/>
      <c r="C48" s="6"/>
      <c r="D48" s="7"/>
      <c r="E48" s="7"/>
      <c r="F48" s="7"/>
      <c r="G48" s="7"/>
      <c r="H48" s="6"/>
      <c r="I48" s="6"/>
      <c r="J48" s="6"/>
      <c r="K48" s="7"/>
    </row>
    <row r="49" spans="1:11" x14ac:dyDescent="0.3">
      <c r="A49" s="4"/>
      <c r="B49" s="5"/>
      <c r="C49" s="6"/>
      <c r="D49" s="7"/>
      <c r="E49" s="7"/>
      <c r="F49" s="7"/>
      <c r="G49" s="7"/>
      <c r="H49" s="6"/>
      <c r="I49" s="6"/>
      <c r="J49" s="6"/>
      <c r="K49" s="7"/>
    </row>
    <row r="50" spans="1:11" x14ac:dyDescent="0.3">
      <c r="A50" s="4"/>
      <c r="B50" s="5"/>
      <c r="C50" s="6"/>
      <c r="D50" s="7"/>
      <c r="E50" s="7"/>
      <c r="F50" s="7"/>
      <c r="G50" s="7"/>
      <c r="H50" s="6"/>
      <c r="I50" s="6"/>
      <c r="J50" s="6"/>
      <c r="K50" s="7"/>
    </row>
    <row r="51" spans="1:11" x14ac:dyDescent="0.3">
      <c r="A51" s="4"/>
      <c r="B51" s="5"/>
      <c r="C51" s="6"/>
      <c r="D51" s="7"/>
      <c r="E51" s="7"/>
      <c r="F51" s="7"/>
      <c r="G51" s="7"/>
      <c r="H51" s="6"/>
      <c r="I51" s="6"/>
      <c r="J51" s="6"/>
      <c r="K51" s="7"/>
    </row>
    <row r="52" spans="1:11" x14ac:dyDescent="0.3">
      <c r="A52" s="4"/>
      <c r="B52" s="5"/>
      <c r="C52" s="6"/>
      <c r="D52" s="7"/>
      <c r="E52" s="7"/>
      <c r="F52" s="7"/>
      <c r="G52" s="7"/>
      <c r="H52" s="6"/>
      <c r="I52" s="6"/>
      <c r="J52" s="6"/>
      <c r="K52" s="7"/>
    </row>
    <row r="53" spans="1:11" x14ac:dyDescent="0.3">
      <c r="A53" s="4"/>
      <c r="B53" s="5"/>
      <c r="C53" s="6"/>
      <c r="D53" s="7"/>
      <c r="E53" s="7"/>
      <c r="F53" s="7"/>
      <c r="G53" s="7"/>
      <c r="H53" s="6"/>
      <c r="I53" s="6"/>
      <c r="J53" s="6"/>
      <c r="K53" s="7"/>
    </row>
    <row r="54" spans="1:11" x14ac:dyDescent="0.3">
      <c r="A54" s="4"/>
      <c r="B54" s="5"/>
      <c r="C54" s="6"/>
      <c r="D54" s="7"/>
      <c r="E54" s="7"/>
      <c r="F54" s="7"/>
      <c r="G54" s="7"/>
      <c r="H54" s="6"/>
      <c r="I54" s="6"/>
      <c r="J54" s="6"/>
      <c r="K54" s="7"/>
    </row>
    <row r="55" spans="1:11" x14ac:dyDescent="0.3">
      <c r="A55" s="4"/>
      <c r="B55" s="5"/>
      <c r="C55" s="6"/>
      <c r="D55" s="7"/>
      <c r="E55" s="7"/>
      <c r="F55" s="7"/>
      <c r="G55" s="7"/>
      <c r="H55" s="6"/>
      <c r="I55" s="6"/>
      <c r="J55" s="6"/>
      <c r="K55" s="7"/>
    </row>
    <row r="56" spans="1:11" x14ac:dyDescent="0.3">
      <c r="A56" s="4"/>
      <c r="B56" s="5"/>
      <c r="C56" s="6"/>
      <c r="D56" s="7"/>
      <c r="E56" s="7"/>
      <c r="F56" s="7"/>
      <c r="G56" s="7"/>
      <c r="H56" s="6"/>
      <c r="I56" s="6"/>
      <c r="J56" s="6"/>
      <c r="K56" s="7"/>
    </row>
    <row r="57" spans="1:11" x14ac:dyDescent="0.3">
      <c r="A57" s="4"/>
      <c r="B57" s="5"/>
      <c r="C57" s="6"/>
      <c r="D57" s="7"/>
      <c r="E57" s="7"/>
      <c r="F57" s="7"/>
      <c r="G57" s="7"/>
      <c r="H57" s="6"/>
      <c r="I57" s="6"/>
      <c r="J57" s="6"/>
      <c r="K57" s="7"/>
    </row>
    <row r="58" spans="1:11" x14ac:dyDescent="0.3">
      <c r="A58" s="4"/>
      <c r="B58" s="5"/>
      <c r="C58" s="6"/>
      <c r="D58" s="7"/>
      <c r="E58" s="7"/>
      <c r="F58" s="7"/>
      <c r="G58" s="7"/>
      <c r="H58" s="6"/>
      <c r="I58" s="6"/>
      <c r="J58" s="6"/>
      <c r="K58" s="7"/>
    </row>
    <row r="59" spans="1:11" x14ac:dyDescent="0.3">
      <c r="A59" s="4"/>
      <c r="B59" s="5"/>
      <c r="C59" s="6"/>
      <c r="D59" s="7"/>
      <c r="E59" s="7"/>
      <c r="F59" s="7"/>
      <c r="G59" s="7"/>
      <c r="H59" s="6"/>
      <c r="I59" s="6"/>
      <c r="J59" s="6"/>
      <c r="K59" s="7"/>
    </row>
    <row r="60" spans="1:11" x14ac:dyDescent="0.3">
      <c r="A60" s="4"/>
      <c r="B60" s="5"/>
      <c r="C60" s="6"/>
      <c r="D60" s="7"/>
      <c r="E60" s="7"/>
      <c r="F60" s="7"/>
      <c r="G60" s="7"/>
      <c r="H60" s="6"/>
      <c r="I60" s="6"/>
      <c r="J60" s="6"/>
      <c r="K60" s="7"/>
    </row>
    <row r="61" spans="1:11" x14ac:dyDescent="0.3">
      <c r="A61" s="4"/>
      <c r="B61" s="5"/>
      <c r="C61" s="6"/>
      <c r="D61" s="7"/>
      <c r="E61" s="7"/>
      <c r="F61" s="7"/>
      <c r="G61" s="7"/>
      <c r="H61" s="6"/>
      <c r="I61" s="6"/>
      <c r="J61" s="6"/>
      <c r="K61" s="7"/>
    </row>
    <row r="62" spans="1:11" x14ac:dyDescent="0.3">
      <c r="A62" s="4"/>
      <c r="B62" s="5"/>
      <c r="C62" s="6"/>
      <c r="D62" s="7"/>
      <c r="E62" s="7"/>
      <c r="F62" s="7"/>
      <c r="G62" s="7"/>
      <c r="H62" s="6"/>
      <c r="I62" s="6"/>
      <c r="J62" s="6"/>
      <c r="K62" s="7"/>
    </row>
    <row r="63" spans="1:11" x14ac:dyDescent="0.3">
      <c r="A63" s="4"/>
      <c r="B63" s="5"/>
      <c r="C63" s="6"/>
      <c r="D63" s="7"/>
      <c r="E63" s="7"/>
      <c r="F63" s="7"/>
      <c r="G63" s="7"/>
      <c r="H63" s="6"/>
      <c r="I63" s="6"/>
      <c r="J63" s="6"/>
      <c r="K63" s="7"/>
    </row>
    <row r="64" spans="1:11" x14ac:dyDescent="0.3">
      <c r="A64" s="4"/>
      <c r="B64" s="5"/>
      <c r="C64" s="6"/>
      <c r="D64" s="7"/>
      <c r="E64" s="7"/>
      <c r="F64" s="7"/>
      <c r="G64" s="7"/>
      <c r="H64" s="6"/>
      <c r="I64" s="6"/>
      <c r="J64" s="6"/>
      <c r="K64" s="7"/>
    </row>
    <row r="65" spans="1:11" x14ac:dyDescent="0.3">
      <c r="A65" s="4"/>
      <c r="B65" s="5"/>
      <c r="C65" s="6"/>
      <c r="D65" s="7"/>
      <c r="E65" s="7"/>
      <c r="F65" s="7"/>
      <c r="G65" s="7"/>
      <c r="H65" s="6"/>
      <c r="I65" s="6"/>
      <c r="J65" s="6"/>
      <c r="K65" s="7"/>
    </row>
    <row r="66" spans="1:11" x14ac:dyDescent="0.3">
      <c r="A66" s="4"/>
      <c r="B66" s="5"/>
      <c r="C66" s="6"/>
      <c r="D66" s="7"/>
      <c r="E66" s="7"/>
      <c r="F66" s="7"/>
      <c r="G66" s="7"/>
      <c r="H66" s="6"/>
      <c r="I66" s="6"/>
      <c r="J66" s="6"/>
      <c r="K66" s="7"/>
    </row>
    <row r="67" spans="1:11" x14ac:dyDescent="0.3">
      <c r="A67" s="4"/>
      <c r="B67" s="5"/>
      <c r="C67" s="6"/>
      <c r="D67" s="7"/>
      <c r="E67" s="7"/>
      <c r="F67" s="7"/>
      <c r="G67" s="7"/>
      <c r="H67" s="6"/>
      <c r="I67" s="6"/>
      <c r="J67" s="6"/>
      <c r="K67" s="7"/>
    </row>
    <row r="68" spans="1:11" x14ac:dyDescent="0.3">
      <c r="A68" s="4"/>
      <c r="B68" s="5"/>
      <c r="C68" s="6"/>
      <c r="D68" s="7"/>
      <c r="E68" s="7"/>
      <c r="F68" s="7"/>
      <c r="G68" s="7"/>
      <c r="H68" s="6"/>
      <c r="I68" s="6"/>
      <c r="J68" s="6"/>
      <c r="K68" s="7"/>
    </row>
    <row r="69" spans="1:11" x14ac:dyDescent="0.3">
      <c r="A69" s="4"/>
      <c r="B69" s="5"/>
      <c r="C69" s="6"/>
      <c r="D69" s="7"/>
      <c r="E69" s="7"/>
      <c r="F69" s="7"/>
      <c r="G69" s="7"/>
      <c r="H69" s="6"/>
      <c r="I69" s="6"/>
      <c r="J69" s="6"/>
      <c r="K69" s="7"/>
    </row>
    <row r="70" spans="1:11" x14ac:dyDescent="0.3">
      <c r="A70" s="4"/>
      <c r="B70" s="5"/>
      <c r="C70" s="6"/>
      <c r="D70" s="7"/>
      <c r="E70" s="7"/>
      <c r="F70" s="7"/>
      <c r="G70" s="7"/>
      <c r="H70" s="6"/>
      <c r="I70" s="6"/>
      <c r="J70" s="6"/>
      <c r="K70" s="7"/>
    </row>
    <row r="71" spans="1:11" x14ac:dyDescent="0.3">
      <c r="A71" s="4"/>
      <c r="B71" s="5"/>
      <c r="C71" s="6"/>
      <c r="D71" s="7"/>
      <c r="E71" s="7"/>
      <c r="F71" s="7"/>
      <c r="G71" s="7"/>
      <c r="H71" s="6"/>
      <c r="I71" s="6"/>
      <c r="J71" s="6"/>
      <c r="K71" s="7"/>
    </row>
    <row r="72" spans="1:11" x14ac:dyDescent="0.3">
      <c r="A72" s="4"/>
      <c r="B72" s="5"/>
      <c r="C72" s="6"/>
      <c r="D72" s="7"/>
      <c r="E72" s="7"/>
      <c r="F72" s="7"/>
      <c r="G72" s="7"/>
      <c r="H72" s="6"/>
      <c r="I72" s="6"/>
      <c r="J72" s="6"/>
      <c r="K72" s="7"/>
    </row>
    <row r="73" spans="1:11" x14ac:dyDescent="0.3">
      <c r="A73" s="4"/>
      <c r="B73" s="5"/>
      <c r="C73" s="6"/>
      <c r="D73" s="7"/>
      <c r="E73" s="7"/>
      <c r="F73" s="7"/>
      <c r="G73" s="7"/>
      <c r="H73" s="6"/>
      <c r="I73" s="6"/>
      <c r="J73" s="6"/>
      <c r="K73" s="7"/>
    </row>
    <row r="74" spans="1:11" x14ac:dyDescent="0.3">
      <c r="A74" s="4"/>
      <c r="B74" s="5"/>
      <c r="C74" s="6"/>
      <c r="D74" s="7"/>
      <c r="E74" s="7"/>
      <c r="F74" s="7"/>
      <c r="G74" s="7"/>
      <c r="H74" s="6"/>
      <c r="I74" s="6"/>
      <c r="J74" s="6"/>
      <c r="K74" s="7"/>
    </row>
    <row r="75" spans="1:11" x14ac:dyDescent="0.3">
      <c r="A75" s="4"/>
      <c r="B75" s="5"/>
      <c r="C75" s="6"/>
      <c r="D75" s="7"/>
      <c r="E75" s="7"/>
      <c r="F75" s="7"/>
      <c r="G75" s="7"/>
      <c r="H75" s="6"/>
      <c r="I75" s="6"/>
      <c r="J75" s="6"/>
      <c r="K75" s="7"/>
    </row>
    <row r="76" spans="1:11" x14ac:dyDescent="0.3">
      <c r="A76" s="4"/>
      <c r="B76" s="5"/>
      <c r="C76" s="6"/>
      <c r="D76" s="7"/>
      <c r="E76" s="7"/>
      <c r="F76" s="7"/>
      <c r="G76" s="7"/>
      <c r="H76" s="6"/>
      <c r="I76" s="6"/>
      <c r="J76" s="6"/>
      <c r="K76" s="7"/>
    </row>
    <row r="77" spans="1:11" x14ac:dyDescent="0.3">
      <c r="A77" s="4"/>
      <c r="B77" s="5"/>
      <c r="C77" s="6"/>
      <c r="D77" s="7"/>
      <c r="E77" s="7"/>
      <c r="F77" s="7"/>
      <c r="G77" s="7"/>
      <c r="H77" s="6"/>
      <c r="I77" s="6"/>
      <c r="J77" s="6"/>
      <c r="K77" s="7"/>
    </row>
    <row r="78" spans="1:11" x14ac:dyDescent="0.3">
      <c r="A78" s="4"/>
      <c r="B78" s="5"/>
      <c r="C78" s="6"/>
      <c r="D78" s="7"/>
      <c r="E78" s="7"/>
      <c r="F78" s="7"/>
      <c r="G78" s="7"/>
      <c r="H78" s="6"/>
      <c r="I78" s="6"/>
      <c r="J78" s="6"/>
      <c r="K78" s="7"/>
    </row>
    <row r="79" spans="1:11" x14ac:dyDescent="0.3">
      <c r="A79" s="4"/>
      <c r="B79" s="5"/>
      <c r="C79" s="6"/>
      <c r="D79" s="7"/>
      <c r="E79" s="7"/>
      <c r="F79" s="7"/>
      <c r="G79" s="7"/>
      <c r="H79" s="6"/>
      <c r="I79" s="6"/>
      <c r="J79" s="6"/>
      <c r="K79" s="7"/>
    </row>
    <row r="80" spans="1:11" x14ac:dyDescent="0.3">
      <c r="A80" s="4"/>
      <c r="B80" s="5"/>
      <c r="C80" s="6"/>
      <c r="D80" s="7"/>
      <c r="E80" s="7"/>
      <c r="F80" s="7"/>
      <c r="G80" s="7"/>
      <c r="H80" s="6"/>
      <c r="I80" s="6"/>
      <c r="J80" s="6"/>
      <c r="K80" s="7"/>
    </row>
    <row r="81" spans="1:11" x14ac:dyDescent="0.3">
      <c r="A81" s="4"/>
      <c r="B81" s="5"/>
      <c r="C81" s="6"/>
      <c r="D81" s="7"/>
      <c r="E81" s="7"/>
      <c r="F81" s="7"/>
      <c r="G81" s="7"/>
      <c r="H81" s="6"/>
      <c r="I81" s="6"/>
      <c r="J81" s="6"/>
      <c r="K81" s="7"/>
    </row>
    <row r="82" spans="1:11" x14ac:dyDescent="0.3">
      <c r="A82" s="4"/>
      <c r="B82" s="5"/>
      <c r="C82" s="6"/>
      <c r="D82" s="7"/>
      <c r="E82" s="7"/>
      <c r="F82" s="7"/>
      <c r="G82" s="7"/>
      <c r="H82" s="6"/>
      <c r="I82" s="6"/>
      <c r="J82" s="6"/>
      <c r="K82" s="7"/>
    </row>
    <row r="83" spans="1:11" x14ac:dyDescent="0.3">
      <c r="A83" s="4"/>
      <c r="B83" s="5"/>
      <c r="C83" s="6"/>
      <c r="D83" s="7"/>
      <c r="E83" s="7"/>
      <c r="F83" s="7"/>
      <c r="G83" s="7"/>
      <c r="H83" s="6"/>
      <c r="I83" s="6"/>
      <c r="J83" s="6"/>
      <c r="K83" s="7"/>
    </row>
    <row r="84" spans="1:11" x14ac:dyDescent="0.3">
      <c r="A84" s="4"/>
      <c r="B84" s="5"/>
      <c r="C84" s="6"/>
      <c r="D84" s="7"/>
      <c r="E84" s="7"/>
      <c r="F84" s="7"/>
      <c r="G84" s="7"/>
      <c r="H84" s="6"/>
      <c r="I84" s="6"/>
      <c r="J84" s="6"/>
      <c r="K84" s="7"/>
    </row>
    <row r="85" spans="1:11" x14ac:dyDescent="0.3">
      <c r="A85" s="4"/>
      <c r="B85" s="5"/>
      <c r="C85" s="6"/>
      <c r="D85" s="7"/>
      <c r="E85" s="7"/>
      <c r="F85" s="7"/>
      <c r="G85" s="7"/>
      <c r="H85" s="6"/>
      <c r="I85" s="6"/>
      <c r="J85" s="6"/>
      <c r="K85" s="7"/>
    </row>
    <row r="86" spans="1:11" x14ac:dyDescent="0.3">
      <c r="A86" s="4"/>
      <c r="B86" s="5"/>
      <c r="C86" s="6"/>
      <c r="D86" s="7"/>
      <c r="E86" s="7"/>
      <c r="F86" s="7"/>
      <c r="G86" s="7"/>
      <c r="H86" s="6"/>
      <c r="I86" s="6"/>
      <c r="J86" s="6"/>
      <c r="K86" s="7"/>
    </row>
    <row r="87" spans="1:11" x14ac:dyDescent="0.3">
      <c r="A87" s="4"/>
      <c r="B87" s="5"/>
      <c r="C87" s="6"/>
      <c r="D87" s="7"/>
      <c r="E87" s="7"/>
      <c r="F87" s="7"/>
      <c r="G87" s="7"/>
      <c r="H87" s="6"/>
      <c r="I87" s="6"/>
      <c r="J87" s="6"/>
      <c r="K87" s="7"/>
    </row>
    <row r="88" spans="1:11" x14ac:dyDescent="0.3">
      <c r="A88" s="4"/>
      <c r="B88" s="5"/>
      <c r="C88" s="6"/>
      <c r="D88" s="7"/>
      <c r="E88" s="7"/>
      <c r="F88" s="7"/>
      <c r="G88" s="7"/>
      <c r="H88" s="6"/>
      <c r="I88" s="6"/>
      <c r="J88" s="6"/>
      <c r="K88" s="7"/>
    </row>
    <row r="89" spans="1:11" x14ac:dyDescent="0.3">
      <c r="A89" s="4"/>
      <c r="B89" s="5"/>
      <c r="C89" s="6"/>
      <c r="D89" s="7"/>
      <c r="E89" s="7"/>
      <c r="F89" s="7"/>
      <c r="G89" s="7"/>
      <c r="H89" s="6"/>
      <c r="I89" s="6"/>
      <c r="J89" s="6"/>
      <c r="K89" s="7"/>
    </row>
    <row r="90" spans="1:11" x14ac:dyDescent="0.3">
      <c r="A90" s="4"/>
      <c r="B90" s="5"/>
      <c r="C90" s="6"/>
      <c r="D90" s="7"/>
      <c r="E90" s="7"/>
      <c r="F90" s="7"/>
      <c r="G90" s="7"/>
      <c r="H90" s="6"/>
      <c r="I90" s="6"/>
      <c r="J90" s="6"/>
      <c r="K90" s="7"/>
    </row>
    <row r="91" spans="1:11" x14ac:dyDescent="0.3">
      <c r="A91" s="4"/>
      <c r="B91" s="5"/>
      <c r="C91" s="6"/>
      <c r="D91" s="7"/>
      <c r="E91" s="7"/>
      <c r="F91" s="7"/>
      <c r="G91" s="7"/>
      <c r="H91" s="6"/>
      <c r="I91" s="6"/>
      <c r="J91" s="6"/>
      <c r="K91" s="7"/>
    </row>
    <row r="92" spans="1:11" x14ac:dyDescent="0.3">
      <c r="A92" s="4"/>
      <c r="B92" s="5"/>
      <c r="C92" s="6"/>
      <c r="D92" s="7"/>
      <c r="E92" s="7"/>
      <c r="F92" s="7"/>
      <c r="G92" s="7"/>
      <c r="H92" s="6"/>
      <c r="I92" s="6"/>
      <c r="J92" s="6"/>
      <c r="K92" s="7"/>
    </row>
    <row r="93" spans="1:11" x14ac:dyDescent="0.3">
      <c r="A93" s="4"/>
      <c r="B93" s="5"/>
      <c r="C93" s="6"/>
      <c r="D93" s="7"/>
      <c r="E93" s="7"/>
      <c r="F93" s="7"/>
      <c r="G93" s="7"/>
      <c r="H93" s="6"/>
      <c r="I93" s="6"/>
      <c r="J93" s="6"/>
      <c r="K93" s="7"/>
    </row>
    <row r="94" spans="1:11" x14ac:dyDescent="0.3">
      <c r="A94" s="4"/>
      <c r="B94" s="5"/>
      <c r="C94" s="6"/>
      <c r="D94" s="7"/>
      <c r="E94" s="7"/>
      <c r="F94" s="7"/>
      <c r="G94" s="7"/>
      <c r="H94" s="6"/>
      <c r="I94" s="6"/>
      <c r="J94" s="6"/>
      <c r="K94" s="7"/>
    </row>
    <row r="95" spans="1:11" x14ac:dyDescent="0.3">
      <c r="A95" s="4"/>
      <c r="B95" s="5"/>
      <c r="C95" s="6"/>
      <c r="D95" s="7"/>
      <c r="E95" s="7"/>
      <c r="F95" s="7"/>
      <c r="G95" s="7"/>
      <c r="H95" s="6"/>
      <c r="I95" s="6"/>
      <c r="J95" s="6"/>
      <c r="K95" s="7"/>
    </row>
    <row r="96" spans="1:11" x14ac:dyDescent="0.3">
      <c r="A96" s="4"/>
      <c r="B96" s="5"/>
      <c r="C96" s="6"/>
      <c r="D96" s="7"/>
      <c r="E96" s="7"/>
      <c r="F96" s="7"/>
      <c r="G96" s="7"/>
      <c r="H96" s="6"/>
      <c r="I96" s="6"/>
      <c r="J96" s="6"/>
      <c r="K96" s="7"/>
    </row>
    <row r="97" spans="1:11" x14ac:dyDescent="0.3">
      <c r="A97" s="4"/>
      <c r="B97" s="5"/>
      <c r="C97" s="6"/>
      <c r="D97" s="7"/>
      <c r="E97" s="7"/>
      <c r="F97" s="7"/>
      <c r="G97" s="7"/>
      <c r="H97" s="6"/>
      <c r="I97" s="6"/>
      <c r="J97" s="6"/>
      <c r="K97" s="7"/>
    </row>
    <row r="98" spans="1:11" x14ac:dyDescent="0.3">
      <c r="A98" s="4"/>
      <c r="B98" s="5"/>
      <c r="C98" s="6"/>
      <c r="D98" s="7"/>
      <c r="E98" s="7"/>
      <c r="F98" s="7"/>
      <c r="G98" s="7"/>
      <c r="H98" s="6"/>
      <c r="I98" s="6"/>
      <c r="J98" s="6"/>
      <c r="K98" s="7"/>
    </row>
    <row r="99" spans="1:11" x14ac:dyDescent="0.3">
      <c r="A99" s="4"/>
      <c r="B99" s="5"/>
      <c r="C99" s="6"/>
      <c r="D99" s="7"/>
      <c r="E99" s="7"/>
      <c r="F99" s="7"/>
      <c r="G99" s="7"/>
      <c r="H99" s="6"/>
      <c r="I99" s="6"/>
      <c r="J99" s="6"/>
      <c r="K99" s="7"/>
    </row>
    <row r="100" spans="1:11" x14ac:dyDescent="0.3">
      <c r="A100" s="4"/>
      <c r="B100" s="5"/>
      <c r="C100" s="6"/>
      <c r="D100" s="7"/>
      <c r="E100" s="7"/>
      <c r="F100" s="7"/>
      <c r="G100" s="7"/>
      <c r="H100" s="6"/>
      <c r="I100" s="6"/>
      <c r="J100" s="6"/>
      <c r="K100" s="7"/>
    </row>
    <row r="101" spans="1:11" x14ac:dyDescent="0.3">
      <c r="A101" s="4"/>
      <c r="B101" s="5"/>
      <c r="C101" s="6"/>
      <c r="D101" s="7"/>
      <c r="E101" s="7"/>
      <c r="F101" s="7"/>
      <c r="G101" s="7"/>
      <c r="H101" s="6"/>
      <c r="I101" s="6"/>
      <c r="J101" s="6"/>
      <c r="K101" s="7"/>
    </row>
    <row r="102" spans="1:11" x14ac:dyDescent="0.3">
      <c r="A102" s="4"/>
      <c r="B102" s="5"/>
      <c r="C102" s="6"/>
      <c r="D102" s="7"/>
      <c r="E102" s="7"/>
      <c r="F102" s="7"/>
      <c r="G102" s="7"/>
      <c r="H102" s="6"/>
      <c r="I102" s="6"/>
      <c r="J102" s="6"/>
      <c r="K102" s="7"/>
    </row>
    <row r="103" spans="1:11" x14ac:dyDescent="0.3">
      <c r="A103" s="4"/>
      <c r="B103" s="5"/>
      <c r="C103" s="6"/>
      <c r="D103" s="7"/>
      <c r="E103" s="7"/>
      <c r="F103" s="7"/>
      <c r="G103" s="7"/>
      <c r="H103" s="6"/>
      <c r="I103" s="6"/>
      <c r="J103" s="6"/>
      <c r="K103" s="7"/>
    </row>
    <row r="104" spans="1:11" x14ac:dyDescent="0.3">
      <c r="A104" s="4"/>
      <c r="B104" s="5"/>
      <c r="C104" s="6"/>
      <c r="D104" s="7"/>
      <c r="E104" s="7"/>
      <c r="F104" s="7"/>
      <c r="G104" s="7"/>
      <c r="H104" s="6"/>
      <c r="I104" s="6"/>
      <c r="J104" s="6"/>
      <c r="K104" s="7"/>
    </row>
    <row r="105" spans="1:11" x14ac:dyDescent="0.3">
      <c r="A105" s="4"/>
      <c r="B105" s="5"/>
      <c r="C105" s="6"/>
      <c r="D105" s="7"/>
      <c r="E105" s="7"/>
      <c r="F105" s="7"/>
      <c r="G105" s="7"/>
      <c r="H105" s="6"/>
      <c r="I105" s="6"/>
      <c r="J105" s="6"/>
      <c r="K105" s="7"/>
    </row>
    <row r="106" spans="1:11" x14ac:dyDescent="0.3">
      <c r="A106" s="4"/>
      <c r="B106" s="5"/>
      <c r="C106" s="6"/>
      <c r="D106" s="7"/>
      <c r="E106" s="7"/>
      <c r="F106" s="7"/>
      <c r="G106" s="7"/>
      <c r="H106" s="6"/>
      <c r="I106" s="6"/>
      <c r="J106" s="6"/>
      <c r="K106" s="7"/>
    </row>
    <row r="107" spans="1:11" x14ac:dyDescent="0.3">
      <c r="A107" s="4"/>
      <c r="B107" s="5"/>
      <c r="C107" s="6"/>
      <c r="D107" s="7"/>
      <c r="E107" s="7"/>
      <c r="F107" s="7"/>
      <c r="G107" s="7"/>
      <c r="H107" s="6"/>
      <c r="I107" s="6"/>
      <c r="J107" s="6"/>
      <c r="K107" s="7"/>
    </row>
  </sheetData>
  <mergeCells count="2">
    <mergeCell ref="D2:G2"/>
    <mergeCell ref="H2:K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510E8-DFB6-44FB-A52E-ADE2942FDF66}">
  <sheetPr>
    <tabColor rgb="FFFFFF00"/>
  </sheetPr>
  <dimension ref="A2:N107"/>
  <sheetViews>
    <sheetView workbookViewId="0">
      <pane ySplit="3" topLeftCell="A4" activePane="bottomLeft" state="frozen"/>
      <selection activeCell="K4" sqref="K4"/>
      <selection pane="bottomLeft" activeCell="G4" sqref="G4:G39"/>
    </sheetView>
  </sheetViews>
  <sheetFormatPr defaultColWidth="10.54296875" defaultRowHeight="12" x14ac:dyDescent="0.3"/>
  <cols>
    <col min="1" max="1" width="5.453125" style="3" bestFit="1" customWidth="1"/>
    <col min="2" max="2" width="6.453125" style="3" bestFit="1" customWidth="1"/>
    <col min="3" max="3" width="11" style="3" customWidth="1"/>
    <col min="4" max="4" width="11.453125" style="3" bestFit="1" customWidth="1"/>
    <col min="5" max="5" width="12.1796875" style="3" bestFit="1" customWidth="1"/>
    <col min="6" max="7" width="12.1796875" style="3" customWidth="1"/>
    <col min="8" max="8" width="10.7265625" style="3" customWidth="1"/>
    <col min="9" max="10" width="13.26953125" style="3" customWidth="1"/>
    <col min="11" max="12" width="12.453125" style="3" customWidth="1"/>
    <col min="13" max="13" width="21.1796875" style="3" customWidth="1"/>
    <col min="14" max="16384" width="10.54296875" style="3"/>
  </cols>
  <sheetData>
    <row r="2" spans="1:14" x14ac:dyDescent="0.3">
      <c r="D2" s="41" t="s">
        <v>36</v>
      </c>
      <c r="E2" s="41"/>
      <c r="F2" s="41"/>
      <c r="G2" s="41"/>
      <c r="H2" s="40" t="s">
        <v>41</v>
      </c>
      <c r="I2" s="40"/>
      <c r="J2" s="40"/>
      <c r="K2" s="40"/>
      <c r="L2" s="40"/>
    </row>
    <row r="3" spans="1:14" s="14" customFormat="1" ht="34.5" x14ac:dyDescent="0.25">
      <c r="A3" s="12" t="s">
        <v>0</v>
      </c>
      <c r="B3" s="13" t="s">
        <v>1</v>
      </c>
      <c r="C3" s="12" t="s">
        <v>2</v>
      </c>
      <c r="D3" s="13" t="s">
        <v>38</v>
      </c>
      <c r="E3" s="13" t="s">
        <v>37</v>
      </c>
      <c r="F3" s="13" t="s">
        <v>39</v>
      </c>
      <c r="G3" s="13" t="s">
        <v>46</v>
      </c>
      <c r="H3" s="13" t="s">
        <v>42</v>
      </c>
      <c r="I3" s="13" t="s">
        <v>43</v>
      </c>
      <c r="J3" s="13" t="s">
        <v>44</v>
      </c>
      <c r="K3" s="13" t="s">
        <v>52</v>
      </c>
      <c r="L3" s="13" t="s">
        <v>17</v>
      </c>
    </row>
    <row r="4" spans="1:14" x14ac:dyDescent="0.3">
      <c r="A4" s="4">
        <v>1</v>
      </c>
      <c r="B4" s="5">
        <v>44562</v>
      </c>
      <c r="C4" s="6">
        <f t="shared" ref="C4:C39" si="0">CONTM</f>
        <v>5000</v>
      </c>
      <c r="D4" s="8">
        <f t="shared" ref="D4:D39" si="1">INTA</f>
        <v>7.0000000000000007E-2</v>
      </c>
      <c r="E4" s="8">
        <f>_xlfn.LOGNORM.INV(Data!B2,INT_Mean,INT_SD)/100-VISpread</f>
        <v>7.5650234330207261E-2</v>
      </c>
      <c r="F4" s="8">
        <f>_xlfn.NORM.INV(Data!C2,EQ_Mean,EQ_SD)-EQSpread</f>
        <v>0.10022069896230325</v>
      </c>
      <c r="G4" s="8">
        <f>_xlfn.NORM.INV(Data!D2,MMEQ_Mean,MMEQ_SD)-MMEQSpread</f>
        <v>0.12285270753238375</v>
      </c>
      <c r="H4" s="9">
        <f>C4*(1+D4/12)</f>
        <v>5029.166666666667</v>
      </c>
      <c r="I4" s="9">
        <f>C4*(1+E4/12)</f>
        <v>5031.5209309709198</v>
      </c>
      <c r="J4" s="9">
        <f>C4*(1+F4/12)</f>
        <v>5041.7586245676257</v>
      </c>
      <c r="K4" s="9">
        <f>C4*(1+G4/12)</f>
        <v>5051.1886281384932</v>
      </c>
      <c r="L4" s="9">
        <f>C4*(1+E4/12)</f>
        <v>5031.5209309709198</v>
      </c>
      <c r="M4" s="38" t="s">
        <v>65</v>
      </c>
    </row>
    <row r="5" spans="1:14" x14ac:dyDescent="0.3">
      <c r="A5" s="4">
        <f t="shared" ref="A5:A39" si="2">A4+1</f>
        <v>2</v>
      </c>
      <c r="B5" s="5">
        <v>44593</v>
      </c>
      <c r="C5" s="6">
        <f t="shared" si="0"/>
        <v>5000</v>
      </c>
      <c r="D5" s="8">
        <f t="shared" si="1"/>
        <v>7.0000000000000007E-2</v>
      </c>
      <c r="E5" s="8">
        <f>_xlfn.LOGNORM.INV(Data!B3,INT_Mean,INT_SD)/100-VISpread</f>
        <v>7.5495187613943984E-2</v>
      </c>
      <c r="F5" s="8">
        <f>_xlfn.NORM.INV(Data!C3,EQ_Mean,EQ_SD)-EQSpread</f>
        <v>0.15552700866613148</v>
      </c>
      <c r="G5" s="8">
        <f>_xlfn.NORM.INV(Data!D3,MMEQ_Mean,MMEQ_SD)-MMEQSpread</f>
        <v>2.8382710455462024E-2</v>
      </c>
      <c r="H5" s="6">
        <f t="shared" ref="H5:H39" si="3">(H4+C5)*(1+D5/12)</f>
        <v>10087.670138888891</v>
      </c>
      <c r="I5" s="6">
        <f t="shared" ref="I5:I39" si="4">(I4+C5)*(1+E5/12)</f>
        <v>10094.631893865659</v>
      </c>
      <c r="J5" s="6">
        <f t="shared" ref="J5:J39" si="5">(J4+C5)*(1+F5/12)</f>
        <v>10171.905681286486</v>
      </c>
      <c r="K5" s="6">
        <f>(K4+C5)*(1+G5/12)</f>
        <v>10074.961959518969</v>
      </c>
      <c r="L5" s="6">
        <f>(L4+C5)*(1+E5/12)</f>
        <v>10094.631893865659</v>
      </c>
      <c r="M5" s="3" t="s">
        <v>64</v>
      </c>
      <c r="N5" s="3">
        <v>180000</v>
      </c>
    </row>
    <row r="6" spans="1:14" x14ac:dyDescent="0.3">
      <c r="A6" s="4">
        <f t="shared" si="2"/>
        <v>3</v>
      </c>
      <c r="B6" s="5">
        <v>44621</v>
      </c>
      <c r="C6" s="6">
        <f t="shared" si="0"/>
        <v>5000</v>
      </c>
      <c r="D6" s="8">
        <f t="shared" si="1"/>
        <v>7.0000000000000007E-2</v>
      </c>
      <c r="E6" s="8">
        <f>_xlfn.LOGNORM.INV(Data!B4,INT_Mean,INT_SD)/100-VISpread</f>
        <v>6.7119980405275337E-2</v>
      </c>
      <c r="F6" s="8">
        <f>_xlfn.NORM.INV(Data!C4,EQ_Mean,EQ_SD)-EQSpread</f>
        <v>5.6747633384485935E-2</v>
      </c>
      <c r="G6" s="8">
        <f>_xlfn.NORM.INV(Data!D4,MMEQ_Mean,MMEQ_SD)-MMEQSpread</f>
        <v>2.4442384182777405E-2</v>
      </c>
      <c r="H6" s="6">
        <f t="shared" si="3"/>
        <v>15175.681548032409</v>
      </c>
      <c r="I6" s="6">
        <f t="shared" si="4"/>
        <v>15179.061176944082</v>
      </c>
      <c r="J6" s="6">
        <f t="shared" si="5"/>
        <v>15243.653159731955</v>
      </c>
      <c r="K6" s="6">
        <f t="shared" ref="K6:K39" si="6">(K5+C6)*(1+G6/12)</f>
        <v>15105.667627165245</v>
      </c>
      <c r="L6" s="6">
        <f t="shared" ref="L6:L13" si="7">(L5+C6)*(1+E6/12)</f>
        <v>15179.061176944082</v>
      </c>
      <c r="M6" s="3" t="s">
        <v>66</v>
      </c>
      <c r="N6" s="37">
        <v>7.3700000000000002E-2</v>
      </c>
    </row>
    <row r="7" spans="1:14" x14ac:dyDescent="0.3">
      <c r="A7" s="4">
        <f t="shared" si="2"/>
        <v>4</v>
      </c>
      <c r="B7" s="5">
        <v>44652</v>
      </c>
      <c r="C7" s="6">
        <f t="shared" si="0"/>
        <v>5000</v>
      </c>
      <c r="D7" s="8">
        <f t="shared" si="1"/>
        <v>7.0000000000000007E-2</v>
      </c>
      <c r="E7" s="8">
        <f>_xlfn.LOGNORM.INV(Data!B5,INT_Mean,INT_SD)/100-VISpread</f>
        <v>7.1299121690517872E-2</v>
      </c>
      <c r="F7" s="8">
        <f>_xlfn.NORM.INV(Data!C5,EQ_Mean,EQ_SD)-EQSpread</f>
        <v>7.0127414549755851E-2</v>
      </c>
      <c r="G7" s="8">
        <f>_xlfn.NORM.INV(Data!D5,MMEQ_Mean,MMEQ_SD)-MMEQSpread</f>
        <v>0.1299087886272374</v>
      </c>
      <c r="H7" s="6">
        <f t="shared" si="3"/>
        <v>20293.373023729262</v>
      </c>
      <c r="I7" s="6">
        <f t="shared" si="4"/>
        <v>20298.956955148689</v>
      </c>
      <c r="J7" s="6">
        <f t="shared" si="5"/>
        <v>20361.956081159791</v>
      </c>
      <c r="K7" s="6">
        <f t="shared" si="6"/>
        <v>20323.32620433082</v>
      </c>
      <c r="L7" s="6">
        <f t="shared" si="7"/>
        <v>20298.956955148689</v>
      </c>
      <c r="M7" s="3" t="s">
        <v>67</v>
      </c>
      <c r="N7" s="37">
        <v>0.1</v>
      </c>
    </row>
    <row r="8" spans="1:14" x14ac:dyDescent="0.3">
      <c r="A8" s="4">
        <f t="shared" si="2"/>
        <v>5</v>
      </c>
      <c r="B8" s="5">
        <v>44682</v>
      </c>
      <c r="C8" s="6">
        <f t="shared" si="0"/>
        <v>5000</v>
      </c>
      <c r="D8" s="8">
        <f t="shared" si="1"/>
        <v>7.0000000000000007E-2</v>
      </c>
      <c r="E8" s="8">
        <f>_xlfn.LOGNORM.INV(Data!B6,INT_Mean,INT_SD)/100-VISpread</f>
        <v>7.4624069220435199E-2</v>
      </c>
      <c r="F8" s="8">
        <f>_xlfn.NORM.INV(Data!C6,EQ_Mean,EQ_SD)-EQSpread</f>
        <v>6.760875814583224E-2</v>
      </c>
      <c r="G8" s="8">
        <f>_xlfn.NORM.INV(Data!D6,MMEQ_Mean,MMEQ_SD)-MMEQSpread</f>
        <v>-2.7245578363300656E-2</v>
      </c>
      <c r="H8" s="6">
        <f t="shared" si="3"/>
        <v>25440.917699701018</v>
      </c>
      <c r="I8" s="6">
        <f t="shared" si="4"/>
        <v>25456.282881400843</v>
      </c>
      <c r="J8" s="6">
        <f t="shared" si="5"/>
        <v>25504.846944059489</v>
      </c>
      <c r="K8" s="6">
        <f t="shared" si="6"/>
        <v>25265.830481954195</v>
      </c>
      <c r="L8" s="6">
        <f t="shared" si="7"/>
        <v>25456.282881400843</v>
      </c>
      <c r="M8" s="3" t="s">
        <v>69</v>
      </c>
      <c r="N8" s="42">
        <v>0.12</v>
      </c>
    </row>
    <row r="9" spans="1:14" x14ac:dyDescent="0.3">
      <c r="A9" s="4">
        <f t="shared" si="2"/>
        <v>6</v>
      </c>
      <c r="B9" s="5">
        <v>44713</v>
      </c>
      <c r="C9" s="6">
        <f t="shared" si="0"/>
        <v>5000</v>
      </c>
      <c r="D9" s="8">
        <f t="shared" si="1"/>
        <v>7.0000000000000007E-2</v>
      </c>
      <c r="E9" s="8">
        <f>_xlfn.LOGNORM.INV(Data!B7,INT_Mean,INT_SD)/100-VISpread</f>
        <v>6.8349268903548324E-2</v>
      </c>
      <c r="F9" s="8">
        <f>_xlfn.NORM.INV(Data!C7,EQ_Mean,EQ_SD)-EQSpread</f>
        <v>0.10659879740652548</v>
      </c>
      <c r="G9" s="8">
        <f>_xlfn.NORM.INV(Data!D7,MMEQ_Mean,MMEQ_SD)-MMEQSpread</f>
        <v>-0.16194598680744415</v>
      </c>
      <c r="H9" s="6">
        <f t="shared" si="3"/>
        <v>30618.48971961594</v>
      </c>
      <c r="I9" s="6">
        <f t="shared" si="4"/>
        <v>30629.754937106129</v>
      </c>
      <c r="J9" s="6">
        <f t="shared" si="5"/>
        <v>30775.828610668392</v>
      </c>
      <c r="K9" s="6">
        <f t="shared" si="6"/>
        <v>29857.377999958622</v>
      </c>
      <c r="L9" s="6">
        <f t="shared" si="7"/>
        <v>30629.754937106129</v>
      </c>
      <c r="M9" s="3" t="s">
        <v>68</v>
      </c>
    </row>
    <row r="10" spans="1:14" x14ac:dyDescent="0.3">
      <c r="A10" s="4">
        <f t="shared" si="2"/>
        <v>7</v>
      </c>
      <c r="B10" s="5">
        <v>44743</v>
      </c>
      <c r="C10" s="6">
        <f t="shared" si="0"/>
        <v>5000</v>
      </c>
      <c r="D10" s="8">
        <f t="shared" si="1"/>
        <v>7.0000000000000007E-2</v>
      </c>
      <c r="E10" s="8">
        <f>_xlfn.LOGNORM.INV(Data!B8,INT_Mean,INT_SD)/100-VISpread</f>
        <v>7.8323454869251574E-2</v>
      </c>
      <c r="F10" s="8">
        <f>_xlfn.NORM.INV(Data!C8,EQ_Mean,EQ_SD)-EQSpread</f>
        <v>-2.5199675000604758E-3</v>
      </c>
      <c r="G10" s="8">
        <f>_xlfn.NORM.INV(Data!D8,MMEQ_Mean,MMEQ_SD)-MMEQSpread</f>
        <v>0.13074785450930654</v>
      </c>
      <c r="H10" s="6">
        <f t="shared" si="3"/>
        <v>35826.264242980367</v>
      </c>
      <c r="I10" s="6">
        <f t="shared" si="4"/>
        <v>35862.308729007709</v>
      </c>
      <c r="J10" s="6">
        <f t="shared" si="5"/>
        <v>35768.315783552847</v>
      </c>
      <c r="K10" s="6">
        <f t="shared" si="6"/>
        <v>35237.171948901494</v>
      </c>
      <c r="L10" s="6">
        <f t="shared" si="7"/>
        <v>35862.308729007709</v>
      </c>
    </row>
    <row r="11" spans="1:14" x14ac:dyDescent="0.3">
      <c r="A11" s="4">
        <f t="shared" si="2"/>
        <v>8</v>
      </c>
      <c r="B11" s="5">
        <v>44774</v>
      </c>
      <c r="C11" s="6">
        <f t="shared" si="0"/>
        <v>5000</v>
      </c>
      <c r="D11" s="8">
        <f t="shared" si="1"/>
        <v>7.0000000000000007E-2</v>
      </c>
      <c r="E11" s="8">
        <f>_xlfn.LOGNORM.INV(Data!B9,INT_Mean,INT_SD)/100-VISpread</f>
        <v>7.2170832738739865E-2</v>
      </c>
      <c r="F11" s="8">
        <f>_xlfn.NORM.INV(Data!C9,EQ_Mean,EQ_SD)-EQSpread</f>
        <v>0.1718184580901278</v>
      </c>
      <c r="G11" s="8">
        <f>_xlfn.NORM.INV(Data!D9,MMEQ_Mean,MMEQ_SD)-MMEQSpread</f>
        <v>9.9485332992428552E-2</v>
      </c>
      <c r="H11" s="6">
        <f t="shared" si="3"/>
        <v>41064.417451064422</v>
      </c>
      <c r="I11" s="6">
        <f t="shared" si="4"/>
        <v>41108.06429972437</v>
      </c>
      <c r="J11" s="6">
        <f t="shared" si="5"/>
        <v>41352.044879957968</v>
      </c>
      <c r="K11" s="6">
        <f t="shared" si="6"/>
        <v>40570.755986402328</v>
      </c>
      <c r="L11" s="6">
        <f t="shared" si="7"/>
        <v>41108.06429972437</v>
      </c>
    </row>
    <row r="12" spans="1:14" x14ac:dyDescent="0.3">
      <c r="A12" s="4">
        <f t="shared" si="2"/>
        <v>9</v>
      </c>
      <c r="B12" s="5">
        <v>44805</v>
      </c>
      <c r="C12" s="6">
        <f t="shared" si="0"/>
        <v>5000</v>
      </c>
      <c r="D12" s="8">
        <f t="shared" si="1"/>
        <v>7.0000000000000007E-2</v>
      </c>
      <c r="E12" s="8">
        <f>_xlfn.LOGNORM.INV(Data!B10,INT_Mean,INT_SD)/100-VISpread</f>
        <v>7.052802331768139E-2</v>
      </c>
      <c r="F12" s="8">
        <f>_xlfn.NORM.INV(Data!C10,EQ_Mean,EQ_SD)-EQSpread</f>
        <v>0.13190956183896846</v>
      </c>
      <c r="G12" s="8">
        <f>_xlfn.NORM.INV(Data!D10,MMEQ_Mean,MMEQ_SD)-MMEQSpread</f>
        <v>0.15958030253583727</v>
      </c>
      <c r="H12" s="6">
        <f t="shared" si="3"/>
        <v>46333.126552862297</v>
      </c>
      <c r="I12" s="6">
        <f t="shared" si="4"/>
        <v>46379.056852563044</v>
      </c>
      <c r="J12" s="6">
        <f t="shared" si="5"/>
        <v>46861.568040829261</v>
      </c>
      <c r="K12" s="6">
        <f t="shared" si="6"/>
        <v>46176.7722386604</v>
      </c>
      <c r="L12" s="6">
        <f t="shared" si="7"/>
        <v>46379.056852563044</v>
      </c>
    </row>
    <row r="13" spans="1:14" x14ac:dyDescent="0.3">
      <c r="A13" s="4">
        <f t="shared" si="2"/>
        <v>10</v>
      </c>
      <c r="B13" s="5">
        <v>44835</v>
      </c>
      <c r="C13" s="6">
        <f t="shared" si="0"/>
        <v>5000</v>
      </c>
      <c r="D13" s="8">
        <f t="shared" si="1"/>
        <v>7.0000000000000007E-2</v>
      </c>
      <c r="E13" s="8">
        <f>_xlfn.LOGNORM.INV(Data!B11,INT_Mean,INT_SD)/100-VISpread</f>
        <v>8.371953074025304E-2</v>
      </c>
      <c r="F13" s="8">
        <f>_xlfn.NORM.INV(Data!C11,EQ_Mean,EQ_SD)-EQSpread</f>
        <v>-1.5530670050491039E-3</v>
      </c>
      <c r="G13" s="8">
        <f>_xlfn.NORM.INV(Data!D11,MMEQ_Mean,MMEQ_SD)-MMEQSpread</f>
        <v>-8.6351797328938718E-2</v>
      </c>
      <c r="H13" s="6">
        <f t="shared" si="3"/>
        <v>51632.569791087328</v>
      </c>
      <c r="I13" s="6">
        <f t="shared" si="4"/>
        <v>51737.509396694164</v>
      </c>
      <c r="J13" s="6">
        <f t="shared" si="5"/>
        <v>51854.855999983069</v>
      </c>
      <c r="K13" s="6">
        <f t="shared" si="6"/>
        <v>50808.50504996856</v>
      </c>
      <c r="L13" s="6">
        <f t="shared" si="7"/>
        <v>51737.509396694164</v>
      </c>
    </row>
    <row r="14" spans="1:14" x14ac:dyDescent="0.3">
      <c r="A14" s="4">
        <f t="shared" si="2"/>
        <v>11</v>
      </c>
      <c r="B14" s="5">
        <v>44866</v>
      </c>
      <c r="C14" s="6">
        <f t="shared" si="0"/>
        <v>5000</v>
      </c>
      <c r="D14" s="8">
        <f t="shared" si="1"/>
        <v>7.0000000000000007E-2</v>
      </c>
      <c r="E14" s="8">
        <f>_xlfn.LOGNORM.INV(Data!B12,INT_Mean,INT_SD)/100-VISpread</f>
        <v>7.1340365284403545E-2</v>
      </c>
      <c r="F14" s="8">
        <f>_xlfn.NORM.INV(Data!C12,EQ_Mean,EQ_SD)-EQSpread</f>
        <v>0.10729844522735843</v>
      </c>
      <c r="G14" s="8">
        <f>_xlfn.NORM.INV(Data!D12,MMEQ_Mean,MMEQ_SD)-MMEQSpread</f>
        <v>1.5592221424299061E-2</v>
      </c>
      <c r="H14" s="6">
        <f t="shared" si="3"/>
        <v>56962.926448202008</v>
      </c>
      <c r="I14" s="6">
        <f t="shared" si="4"/>
        <v>57074.815617168118</v>
      </c>
      <c r="J14" s="6">
        <f t="shared" si="5"/>
        <v>57363.225804351692</v>
      </c>
      <c r="K14" s="6">
        <f t="shared" si="6"/>
        <v>55881.019930643415</v>
      </c>
      <c r="L14" s="6">
        <f t="shared" ref="L14:L20" si="8">(L13+C14)*(1+E14/12)</f>
        <v>57074.815617168118</v>
      </c>
    </row>
    <row r="15" spans="1:14" x14ac:dyDescent="0.3">
      <c r="A15" s="4">
        <f t="shared" si="2"/>
        <v>12</v>
      </c>
      <c r="B15" s="5">
        <v>44896</v>
      </c>
      <c r="C15" s="6">
        <f t="shared" si="0"/>
        <v>5000</v>
      </c>
      <c r="D15" s="8">
        <f t="shared" si="1"/>
        <v>7.0000000000000007E-2</v>
      </c>
      <c r="E15" s="8">
        <f>_xlfn.LOGNORM.INV(Data!B13,INT_Mean,INT_SD)/100-VISpread</f>
        <v>7.4657507694569844E-2</v>
      </c>
      <c r="F15" s="8">
        <f>_xlfn.NORM.INV(Data!C13,EQ_Mean,EQ_SD)-EQSpread</f>
        <v>7.5644949572924794E-2</v>
      </c>
      <c r="G15" s="8">
        <f>_xlfn.NORM.INV(Data!D13,MMEQ_Mean,MMEQ_SD)-MMEQSpread</f>
        <v>2.8382641842019152E-2</v>
      </c>
      <c r="H15" s="6">
        <f t="shared" si="3"/>
        <v>62324.37685248319</v>
      </c>
      <c r="I15" s="6">
        <f t="shared" si="4"/>
        <v>62461.011535882928</v>
      </c>
      <c r="J15" s="6">
        <f t="shared" si="5"/>
        <v>62756.347726949614</v>
      </c>
      <c r="K15" s="6">
        <f t="shared" si="6"/>
        <v>61025.016945949108</v>
      </c>
      <c r="L15" s="6">
        <f t="shared" si="8"/>
        <v>62461.011535882928</v>
      </c>
    </row>
    <row r="16" spans="1:14" x14ac:dyDescent="0.3">
      <c r="A16" s="4">
        <f t="shared" si="2"/>
        <v>13</v>
      </c>
      <c r="B16" s="5">
        <v>44927</v>
      </c>
      <c r="C16" s="6">
        <f t="shared" si="0"/>
        <v>5000</v>
      </c>
      <c r="D16" s="8">
        <f t="shared" si="1"/>
        <v>7.0000000000000007E-2</v>
      </c>
      <c r="E16" s="8">
        <f>_xlfn.LOGNORM.INV(Data!B14,INT_Mean,INT_SD)/100-VISpread</f>
        <v>7.3985105683197092E-2</v>
      </c>
      <c r="F16" s="8">
        <f>_xlfn.NORM.INV(Data!C14,EQ_Mean,EQ_SD)-EQSpread</f>
        <v>0.19120555609481493</v>
      </c>
      <c r="G16" s="8">
        <f>_xlfn.NORM.INV(Data!D14,MMEQ_Mean,MMEQ_SD)-MMEQSpread</f>
        <v>0.15910822277794637</v>
      </c>
      <c r="H16" s="6">
        <f t="shared" si="3"/>
        <v>67717.102384122685</v>
      </c>
      <c r="I16" s="6">
        <f t="shared" si="4"/>
        <v>67876.937374881047</v>
      </c>
      <c r="J16" s="6">
        <f t="shared" si="5"/>
        <v>68835.963572456691</v>
      </c>
      <c r="K16" s="6">
        <f t="shared" si="6"/>
        <v>66900.443871378593</v>
      </c>
      <c r="L16" s="6">
        <f t="shared" si="8"/>
        <v>67876.937374881047</v>
      </c>
    </row>
    <row r="17" spans="1:13" x14ac:dyDescent="0.3">
      <c r="A17" s="4">
        <f t="shared" si="2"/>
        <v>14</v>
      </c>
      <c r="B17" s="5">
        <v>44958</v>
      </c>
      <c r="C17" s="6">
        <f t="shared" si="0"/>
        <v>5000</v>
      </c>
      <c r="D17" s="8">
        <f t="shared" si="1"/>
        <v>7.0000000000000007E-2</v>
      </c>
      <c r="E17" s="8">
        <f>_xlfn.LOGNORM.INV(Data!B15,INT_Mean,INT_SD)/100-VISpread</f>
        <v>7.3795612607309172E-2</v>
      </c>
      <c r="F17" s="8">
        <f>_xlfn.NORM.INV(Data!C15,EQ_Mean,EQ_SD)-EQSpread</f>
        <v>0.17760496177305204</v>
      </c>
      <c r="G17" s="8">
        <f>_xlfn.NORM.INV(Data!D15,MMEQ_Mean,MMEQ_SD)-MMEQSpread</f>
        <v>0.13400213196057131</v>
      </c>
      <c r="H17" s="6">
        <f t="shared" si="3"/>
        <v>73141.285481363404</v>
      </c>
      <c r="I17" s="6">
        <f t="shared" si="4"/>
        <v>73325.103894758038</v>
      </c>
      <c r="J17" s="6">
        <f t="shared" si="5"/>
        <v>74928.766363103583</v>
      </c>
      <c r="K17" s="6">
        <f t="shared" si="6"/>
        <v>72703.344935351604</v>
      </c>
      <c r="L17" s="6">
        <f t="shared" si="8"/>
        <v>73325.103894758038</v>
      </c>
    </row>
    <row r="18" spans="1:13" x14ac:dyDescent="0.3">
      <c r="A18" s="4">
        <f t="shared" si="2"/>
        <v>15</v>
      </c>
      <c r="B18" s="5">
        <v>44986</v>
      </c>
      <c r="C18" s="6">
        <f t="shared" si="0"/>
        <v>5000</v>
      </c>
      <c r="D18" s="8">
        <f t="shared" si="1"/>
        <v>7.0000000000000007E-2</v>
      </c>
      <c r="E18" s="8">
        <f>_xlfn.LOGNORM.INV(Data!B16,INT_Mean,INT_SD)/100-VISpread</f>
        <v>7.7429594171641719E-2</v>
      </c>
      <c r="F18" s="8">
        <f>_xlfn.NORM.INV(Data!C16,EQ_Mean,EQ_SD)-EQSpread</f>
        <v>0.10059861123507818</v>
      </c>
      <c r="G18" s="8">
        <f>_xlfn.NORM.INV(Data!D16,MMEQ_Mean,MMEQ_SD)-MMEQSpread</f>
        <v>0.17500984266480574</v>
      </c>
      <c r="H18" s="6">
        <f t="shared" si="3"/>
        <v>78597.109646671364</v>
      </c>
      <c r="I18" s="6">
        <f t="shared" si="4"/>
        <v>78830.493978759943</v>
      </c>
      <c r="J18" s="6">
        <f t="shared" si="5"/>
        <v>80598.826604258691</v>
      </c>
      <c r="K18" s="6">
        <f t="shared" si="6"/>
        <v>78836.582449657028</v>
      </c>
      <c r="L18" s="6">
        <f t="shared" si="8"/>
        <v>78830.493978759943</v>
      </c>
    </row>
    <row r="19" spans="1:13" x14ac:dyDescent="0.3">
      <c r="A19" s="4">
        <f t="shared" si="2"/>
        <v>16</v>
      </c>
      <c r="B19" s="5">
        <v>45017</v>
      </c>
      <c r="C19" s="6">
        <f t="shared" si="0"/>
        <v>5000</v>
      </c>
      <c r="D19" s="8">
        <f t="shared" si="1"/>
        <v>7.0000000000000007E-2</v>
      </c>
      <c r="E19" s="8">
        <f>_xlfn.LOGNORM.INV(Data!B17,INT_Mean,INT_SD)/100-VISpread</f>
        <v>7.6633008066534322E-2</v>
      </c>
      <c r="F19" s="8">
        <f>_xlfn.NORM.INV(Data!C17,EQ_Mean,EQ_SD)-EQSpread</f>
        <v>7.850266636121693E-2</v>
      </c>
      <c r="G19" s="8">
        <f>_xlfn.NORM.INV(Data!D17,MMEQ_Mean,MMEQ_SD)-MMEQSpread</f>
        <v>-0.12333301343102795</v>
      </c>
      <c r="H19" s="6">
        <f t="shared" si="3"/>
        <v>84084.759452943617</v>
      </c>
      <c r="I19" s="6">
        <f t="shared" si="4"/>
        <v>84365.842555534604</v>
      </c>
      <c r="J19" s="6">
        <f t="shared" si="5"/>
        <v>86158.804614744178</v>
      </c>
      <c r="K19" s="6">
        <f t="shared" si="6"/>
        <v>82974.930920550774</v>
      </c>
      <c r="L19" s="6">
        <f t="shared" si="8"/>
        <v>84365.842555534604</v>
      </c>
    </row>
    <row r="20" spans="1:13" x14ac:dyDescent="0.3">
      <c r="A20" s="4">
        <f t="shared" si="2"/>
        <v>17</v>
      </c>
      <c r="B20" s="5">
        <v>45047</v>
      </c>
      <c r="C20" s="6">
        <f t="shared" si="0"/>
        <v>5000</v>
      </c>
      <c r="D20" s="8">
        <f t="shared" si="1"/>
        <v>7.0000000000000007E-2</v>
      </c>
      <c r="E20" s="8">
        <f>_xlfn.LOGNORM.INV(Data!B18,INT_Mean,INT_SD)/100-VISpread</f>
        <v>6.8265408419998175E-2</v>
      </c>
      <c r="F20" s="8">
        <f>_xlfn.NORM.INV(Data!C18,EQ_Mean,EQ_SD)-EQSpread</f>
        <v>0.11061577786073205</v>
      </c>
      <c r="G20" s="8">
        <f>_xlfn.NORM.INV(Data!D18,MMEQ_Mean,MMEQ_SD)-MMEQSpread</f>
        <v>5.1283765765160354E-2</v>
      </c>
      <c r="H20" s="6">
        <f t="shared" si="3"/>
        <v>89604.420549752453</v>
      </c>
      <c r="I20" s="6">
        <f t="shared" si="4"/>
        <v>89874.22553393885</v>
      </c>
      <c r="J20" s="6">
        <f t="shared" si="5"/>
        <v>91999.104788187047</v>
      </c>
      <c r="K20" s="6">
        <f t="shared" si="6"/>
        <v>88350.90473309542</v>
      </c>
      <c r="L20" s="6">
        <f t="shared" si="8"/>
        <v>89874.22553393885</v>
      </c>
    </row>
    <row r="21" spans="1:13" x14ac:dyDescent="0.3">
      <c r="A21" s="22">
        <f t="shared" si="2"/>
        <v>18</v>
      </c>
      <c r="B21" s="23">
        <v>45078</v>
      </c>
      <c r="C21" s="9">
        <f t="shared" si="0"/>
        <v>5000</v>
      </c>
      <c r="D21" s="24">
        <f t="shared" si="1"/>
        <v>7.0000000000000007E-2</v>
      </c>
      <c r="E21" s="24">
        <f>_xlfn.LOGNORM.INV(Data!B19,INT_Mean,INT_SD)/100-VISpread</f>
        <v>7.467452923457403E-2</v>
      </c>
      <c r="F21" s="24">
        <f>_xlfn.NORM.INV(Data!C19,EQ_Mean,EQ_SD)-EQSpread</f>
        <v>0.11997359459095834</v>
      </c>
      <c r="G21" s="24">
        <f>_xlfn.NORM.INV(Data!D19,MMEQ_Mean,MMEQ_SD)-MMEQSpread</f>
        <v>0.13774421600406936</v>
      </c>
      <c r="H21" s="9">
        <f t="shared" si="3"/>
        <v>95156.279669626005</v>
      </c>
      <c r="I21" s="9">
        <f t="shared" si="4"/>
        <v>95464.616211292319</v>
      </c>
      <c r="J21" s="9">
        <f t="shared" si="5"/>
        <v>97968.882394315704</v>
      </c>
      <c r="K21" s="9">
        <f t="shared" si="6"/>
        <v>94422.450331906322</v>
      </c>
      <c r="L21" s="9">
        <f>(L20+C21)*(1+F21/12)</f>
        <v>95822.759023217193</v>
      </c>
      <c r="M21" s="31" t="s">
        <v>16</v>
      </c>
    </row>
    <row r="22" spans="1:13" x14ac:dyDescent="0.3">
      <c r="A22" s="4">
        <f t="shared" si="2"/>
        <v>19</v>
      </c>
      <c r="B22" s="5">
        <v>45108</v>
      </c>
      <c r="C22" s="6">
        <f t="shared" si="0"/>
        <v>5000</v>
      </c>
      <c r="D22" s="8">
        <f t="shared" si="1"/>
        <v>7.0000000000000007E-2</v>
      </c>
      <c r="E22" s="8">
        <f>_xlfn.LOGNORM.INV(Data!B20,INT_Mean,INT_SD)/100-VISpread</f>
        <v>7.6137094984900011E-2</v>
      </c>
      <c r="F22" s="8">
        <f>_xlfn.NORM.INV(Data!C20,EQ_Mean,EQ_SD)-EQSpread</f>
        <v>-7.2228966931403432E-2</v>
      </c>
      <c r="G22" s="8">
        <f>_xlfn.NORM.INV(Data!D20,MMEQ_Mean,MMEQ_SD)-MMEQSpread</f>
        <v>0.16194702688740428</v>
      </c>
      <c r="H22" s="6">
        <f t="shared" si="3"/>
        <v>100740.52463436549</v>
      </c>
      <c r="I22" s="6">
        <f t="shared" si="4"/>
        <v>101102.03988021737</v>
      </c>
      <c r="J22" s="6">
        <f t="shared" si="5"/>
        <v>102349.10439419716</v>
      </c>
      <c r="K22" s="6">
        <f t="shared" si="6"/>
        <v>100764.21451833239</v>
      </c>
      <c r="L22" s="6">
        <f t="shared" ref="L22:L39" si="9">(L21+C22)*(1+F22/12)</f>
        <v>100215.89871259879</v>
      </c>
    </row>
    <row r="23" spans="1:13" s="31" customFormat="1" x14ac:dyDescent="0.3">
      <c r="A23" s="28">
        <f t="shared" si="2"/>
        <v>20</v>
      </c>
      <c r="B23" s="29">
        <v>45139</v>
      </c>
      <c r="C23" s="25">
        <f t="shared" si="0"/>
        <v>5000</v>
      </c>
      <c r="D23" s="30">
        <f t="shared" si="1"/>
        <v>7.0000000000000007E-2</v>
      </c>
      <c r="E23" s="30">
        <f>_xlfn.LOGNORM.INV(Data!B21,INT_Mean,INT_SD)/100-VISpread</f>
        <v>6.9639910067773522E-2</v>
      </c>
      <c r="F23" s="30">
        <f>_xlfn.NORM.INV(Data!C21,EQ_Mean,EQ_SD)-EQSpread</f>
        <v>7.2781962141808682E-2</v>
      </c>
      <c r="G23" s="30">
        <f>_xlfn.NORM.INV(Data!D21,MMEQ_Mean,MMEQ_SD)-MMEQSpread</f>
        <v>5.4932918673128363E-2</v>
      </c>
      <c r="H23" s="25">
        <f t="shared" si="3"/>
        <v>106357.34436139929</v>
      </c>
      <c r="I23" s="25">
        <f t="shared" si="4"/>
        <v>106717.78458982284</v>
      </c>
      <c r="J23" s="25">
        <f t="shared" si="5"/>
        <v>108000.19426519512</v>
      </c>
      <c r="K23" s="25">
        <f t="shared" si="6"/>
        <v>106248.37593455429</v>
      </c>
      <c r="L23" s="6">
        <f t="shared" si="9"/>
        <v>105854.05034233352</v>
      </c>
    </row>
    <row r="24" spans="1:13" x14ac:dyDescent="0.3">
      <c r="A24" s="4">
        <f t="shared" si="2"/>
        <v>21</v>
      </c>
      <c r="B24" s="5">
        <v>45170</v>
      </c>
      <c r="C24" s="6">
        <f t="shared" si="0"/>
        <v>5000</v>
      </c>
      <c r="D24" s="8">
        <f t="shared" si="1"/>
        <v>7.0000000000000007E-2</v>
      </c>
      <c r="E24" s="8">
        <f>_xlfn.LOGNORM.INV(Data!B22,INT_Mean,INT_SD)/100-VISpread</f>
        <v>7.0137479328468755E-2</v>
      </c>
      <c r="F24" s="8">
        <f>_xlfn.NORM.INV(Data!C22,EQ_Mean,EQ_SD)-EQSpread</f>
        <v>0.17806317607751088</v>
      </c>
      <c r="G24" s="8">
        <f>_xlfn.NORM.INV(Data!D22,MMEQ_Mean,MMEQ_SD)-MMEQSpread</f>
        <v>0.17406186787159644</v>
      </c>
      <c r="H24" s="6">
        <f t="shared" si="3"/>
        <v>112006.92887017412</v>
      </c>
      <c r="I24" s="6">
        <f t="shared" si="4"/>
        <v>112370.75157376376</v>
      </c>
      <c r="J24" s="6">
        <f t="shared" si="5"/>
        <v>114676.95872254815</v>
      </c>
      <c r="K24" s="6">
        <f t="shared" si="6"/>
        <v>112862.05094395846</v>
      </c>
      <c r="L24" s="6">
        <f t="shared" si="9"/>
        <v>112498.96903275119</v>
      </c>
    </row>
    <row r="25" spans="1:13" x14ac:dyDescent="0.3">
      <c r="A25" s="4">
        <f t="shared" si="2"/>
        <v>22</v>
      </c>
      <c r="B25" s="5">
        <v>45200</v>
      </c>
      <c r="C25" s="6">
        <f t="shared" si="0"/>
        <v>5000</v>
      </c>
      <c r="D25" s="8">
        <f t="shared" si="1"/>
        <v>7.0000000000000007E-2</v>
      </c>
      <c r="E25" s="8">
        <f>_xlfn.LOGNORM.INV(Data!B23,INT_Mean,INT_SD)/100-VISpread</f>
        <v>7.4412271550678241E-2</v>
      </c>
      <c r="F25" s="8">
        <f>_xlfn.NORM.INV(Data!C23,EQ_Mean,EQ_SD)-EQSpread</f>
        <v>6.0791051248705236E-2</v>
      </c>
      <c r="G25" s="8">
        <f>_xlfn.NORM.INV(Data!D23,MMEQ_Mean,MMEQ_SD)-MMEQSpread</f>
        <v>0.10781513810388943</v>
      </c>
      <c r="H25" s="6">
        <f t="shared" si="3"/>
        <v>117689.46928858347</v>
      </c>
      <c r="I25" s="6">
        <f t="shared" si="4"/>
        <v>118098.57026028162</v>
      </c>
      <c r="J25" s="6">
        <f t="shared" si="5"/>
        <v>120283.2327334641</v>
      </c>
      <c r="K25" s="6">
        <f t="shared" si="6"/>
        <v>118920.99371893601</v>
      </c>
      <c r="L25" s="6">
        <f t="shared" si="9"/>
        <v>118094.20952009618</v>
      </c>
    </row>
    <row r="26" spans="1:13" x14ac:dyDescent="0.3">
      <c r="A26" s="4">
        <f t="shared" si="2"/>
        <v>23</v>
      </c>
      <c r="B26" s="5">
        <v>45231</v>
      </c>
      <c r="C26" s="6">
        <f t="shared" si="0"/>
        <v>5000</v>
      </c>
      <c r="D26" s="8">
        <f t="shared" si="1"/>
        <v>7.0000000000000007E-2</v>
      </c>
      <c r="E26" s="8">
        <f>_xlfn.LOGNORM.INV(Data!B24,INT_Mean,INT_SD)/100-VISpread</f>
        <v>7.0606041417614285E-2</v>
      </c>
      <c r="F26" s="8">
        <f>_xlfn.NORM.INV(Data!C24,EQ_Mean,EQ_SD)-EQSpread</f>
        <v>0.11221022572276029</v>
      </c>
      <c r="G26" s="8">
        <f>_xlfn.NORM.INV(Data!D24,MMEQ_Mean,MMEQ_SD)-MMEQSpread</f>
        <v>0.12002144394615721</v>
      </c>
      <c r="H26" s="6">
        <f t="shared" si="3"/>
        <v>123405.15785943354</v>
      </c>
      <c r="I26" s="6">
        <f t="shared" si="4"/>
        <v>123822.86215613548</v>
      </c>
      <c r="J26" s="6">
        <f t="shared" si="5"/>
        <v>126454.73771882238</v>
      </c>
      <c r="K26" s="6">
        <f t="shared" si="6"/>
        <v>125160.42510238512</v>
      </c>
      <c r="L26" s="6">
        <f t="shared" si="9"/>
        <v>124245.24527304742</v>
      </c>
    </row>
    <row r="27" spans="1:13" x14ac:dyDescent="0.3">
      <c r="A27" s="4">
        <f t="shared" si="2"/>
        <v>24</v>
      </c>
      <c r="B27" s="5">
        <v>45261</v>
      </c>
      <c r="C27" s="6">
        <f t="shared" si="0"/>
        <v>5000</v>
      </c>
      <c r="D27" s="8">
        <f t="shared" si="1"/>
        <v>7.0000000000000007E-2</v>
      </c>
      <c r="E27" s="8">
        <f>_xlfn.LOGNORM.INV(Data!B25,INT_Mean,INT_SD)/100-VISpread</f>
        <v>7.3064487939335523E-2</v>
      </c>
      <c r="F27" s="8">
        <f>_xlfn.NORM.INV(Data!C25,EQ_Mean,EQ_SD)-EQSpread</f>
        <v>9.0265409315046077E-2</v>
      </c>
      <c r="G27" s="8">
        <f>_xlfn.NORM.INV(Data!D25,MMEQ_Mean,MMEQ_SD)-MMEQSpread</f>
        <v>0.11914800604789851</v>
      </c>
      <c r="H27" s="6">
        <f t="shared" si="3"/>
        <v>129154.18794694691</v>
      </c>
      <c r="I27" s="6">
        <f t="shared" si="4"/>
        <v>129607.2268609953</v>
      </c>
      <c r="J27" s="6">
        <f t="shared" si="5"/>
        <v>132443.55569437167</v>
      </c>
      <c r="K27" s="6">
        <f t="shared" si="6"/>
        <v>131452.78802882647</v>
      </c>
      <c r="L27" s="6">
        <f t="shared" si="9"/>
        <v>130217.44318693035</v>
      </c>
    </row>
    <row r="28" spans="1:13" x14ac:dyDescent="0.3">
      <c r="A28" s="4">
        <f t="shared" si="2"/>
        <v>25</v>
      </c>
      <c r="B28" s="5">
        <v>45292</v>
      </c>
      <c r="C28" s="6">
        <f t="shared" si="0"/>
        <v>5000</v>
      </c>
      <c r="D28" s="8">
        <f t="shared" si="1"/>
        <v>7.0000000000000007E-2</v>
      </c>
      <c r="E28" s="8">
        <f>_xlfn.LOGNORM.INV(Data!B26,INT_Mean,INT_SD)/100-VISpread</f>
        <v>7.3602906572728277E-2</v>
      </c>
      <c r="F28" s="8">
        <f>_xlfn.NORM.INV(Data!C26,EQ_Mean,EQ_SD)-EQSpread</f>
        <v>0.13224976962885965</v>
      </c>
      <c r="G28" s="8">
        <f>_xlfn.NORM.INV(Data!D26,MMEQ_Mean,MMEQ_SD)-MMEQSpread</f>
        <v>0.17172807520251776</v>
      </c>
      <c r="H28" s="6">
        <f t="shared" si="3"/>
        <v>134936.7540433041</v>
      </c>
      <c r="I28" s="6">
        <f t="shared" si="4"/>
        <v>135432.85045621727</v>
      </c>
      <c r="J28" s="6">
        <f t="shared" si="5"/>
        <v>138958.29557583435</v>
      </c>
      <c r="K28" s="6">
        <f t="shared" si="6"/>
        <v>138405.5192491771</v>
      </c>
      <c r="L28" s="6">
        <f t="shared" si="9"/>
        <v>136707.64949620329</v>
      </c>
    </row>
    <row r="29" spans="1:13" x14ac:dyDescent="0.3">
      <c r="A29" s="4">
        <f t="shared" si="2"/>
        <v>26</v>
      </c>
      <c r="B29" s="5">
        <v>45323</v>
      </c>
      <c r="C29" s="6">
        <f t="shared" si="0"/>
        <v>5000</v>
      </c>
      <c r="D29" s="8">
        <f t="shared" si="1"/>
        <v>7.0000000000000007E-2</v>
      </c>
      <c r="E29" s="8">
        <f>_xlfn.LOGNORM.INV(Data!B27,INT_Mean,INT_SD)/100-VISpread</f>
        <v>7.211927367687064E-2</v>
      </c>
      <c r="F29" s="8">
        <f>_xlfn.NORM.INV(Data!C27,EQ_Mean,EQ_SD)-EQSpread</f>
        <v>0.16614131102462423</v>
      </c>
      <c r="G29" s="8">
        <f>_xlfn.NORM.INV(Data!D27,MMEQ_Mean,MMEQ_SD)-MMEQSpread</f>
        <v>0.16206920289365376</v>
      </c>
      <c r="H29" s="6">
        <f t="shared" si="3"/>
        <v>140753.05177522337</v>
      </c>
      <c r="I29" s="6">
        <f t="shared" si="4"/>
        <v>141276.8433874902</v>
      </c>
      <c r="J29" s="6">
        <f t="shared" si="5"/>
        <v>145951.41390582095</v>
      </c>
      <c r="K29" s="6">
        <f t="shared" si="6"/>
        <v>145342.32076544914</v>
      </c>
      <c r="L29" s="6">
        <f t="shared" si="9"/>
        <v>143669.6073853297</v>
      </c>
    </row>
    <row r="30" spans="1:13" x14ac:dyDescent="0.3">
      <c r="A30" s="4">
        <f t="shared" si="2"/>
        <v>27</v>
      </c>
      <c r="B30" s="5">
        <v>45352</v>
      </c>
      <c r="C30" s="6">
        <f t="shared" si="0"/>
        <v>5000</v>
      </c>
      <c r="D30" s="8">
        <f t="shared" si="1"/>
        <v>7.0000000000000007E-2</v>
      </c>
      <c r="E30" s="8">
        <f>_xlfn.LOGNORM.INV(Data!B28,INT_Mean,INT_SD)/100-VISpread</f>
        <v>7.1971469633468385E-2</v>
      </c>
      <c r="F30" s="8">
        <f>_xlfn.NORM.INV(Data!C28,EQ_Mean,EQ_SD)-EQSpread</f>
        <v>9.9045693039737481E-2</v>
      </c>
      <c r="G30" s="8">
        <f>_xlfn.NORM.INV(Data!D28,MMEQ_Mean,MMEQ_SD)-MMEQSpread</f>
        <v>8.8726342819221135E-2</v>
      </c>
      <c r="H30" s="6">
        <f t="shared" si="3"/>
        <v>146603.27791057885</v>
      </c>
      <c r="I30" s="6">
        <f t="shared" si="4"/>
        <v>147154.15667015206</v>
      </c>
      <c r="J30" s="6">
        <f t="shared" si="5"/>
        <v>152197.33785629013</v>
      </c>
      <c r="K30" s="6">
        <f t="shared" si="6"/>
        <v>151453.9311231552</v>
      </c>
      <c r="L30" s="6">
        <f t="shared" si="9"/>
        <v>149896.69774344849</v>
      </c>
    </row>
    <row r="31" spans="1:13" x14ac:dyDescent="0.3">
      <c r="A31" s="4">
        <f t="shared" si="2"/>
        <v>28</v>
      </c>
      <c r="B31" s="5">
        <v>45383</v>
      </c>
      <c r="C31" s="6">
        <f t="shared" si="0"/>
        <v>5000</v>
      </c>
      <c r="D31" s="8">
        <f t="shared" si="1"/>
        <v>7.0000000000000007E-2</v>
      </c>
      <c r="E31" s="8">
        <f>_xlfn.LOGNORM.INV(Data!B29,INT_Mean,INT_SD)/100-VISpread</f>
        <v>7.1022668120284044E-2</v>
      </c>
      <c r="F31" s="8">
        <f>_xlfn.NORM.INV(Data!C29,EQ_Mean,EQ_SD)-EQSpread</f>
        <v>0.1408226167930749</v>
      </c>
      <c r="G31" s="8">
        <f>_xlfn.NORM.INV(Data!D29,MMEQ_Mean,MMEQ_SD)-MMEQSpread</f>
        <v>3.6902170993735668E-2</v>
      </c>
      <c r="H31" s="6">
        <f t="shared" si="3"/>
        <v>152487.63036505724</v>
      </c>
      <c r="I31" s="6">
        <f t="shared" si="4"/>
        <v>153054.68951784421</v>
      </c>
      <c r="J31" s="6">
        <f t="shared" si="5"/>
        <v>159042.08289544247</v>
      </c>
      <c r="K31" s="6">
        <f t="shared" si="6"/>
        <v>156935.05526640094</v>
      </c>
      <c r="L31" s="6">
        <f t="shared" si="9"/>
        <v>156714.44426918504</v>
      </c>
    </row>
    <row r="32" spans="1:13" x14ac:dyDescent="0.3">
      <c r="A32" s="4">
        <f t="shared" si="2"/>
        <v>29</v>
      </c>
      <c r="B32" s="5">
        <v>45413</v>
      </c>
      <c r="C32" s="6">
        <f t="shared" si="0"/>
        <v>5000</v>
      </c>
      <c r="D32" s="8">
        <f t="shared" si="1"/>
        <v>7.0000000000000007E-2</v>
      </c>
      <c r="E32" s="8">
        <f>_xlfn.LOGNORM.INV(Data!B30,INT_Mean,INT_SD)/100-VISpread</f>
        <v>7.7902898706834048E-2</v>
      </c>
      <c r="F32" s="8">
        <f>_xlfn.NORM.INV(Data!C30,EQ_Mean,EQ_SD)-EQSpread</f>
        <v>0.12132284268214581</v>
      </c>
      <c r="G32" s="8">
        <f>_xlfn.NORM.INV(Data!D30,MMEQ_Mean,MMEQ_SD)-MMEQSpread</f>
        <v>5.1535926672484807E-2</v>
      </c>
      <c r="H32" s="6">
        <f t="shared" si="3"/>
        <v>158406.30820885341</v>
      </c>
      <c r="I32" s="6">
        <f t="shared" si="4"/>
        <v>159080.76605681493</v>
      </c>
      <c r="J32" s="6">
        <f t="shared" si="5"/>
        <v>165700.58721347374</v>
      </c>
      <c r="K32" s="6">
        <f t="shared" si="6"/>
        <v>162630.51136089375</v>
      </c>
      <c r="L32" s="6">
        <f t="shared" si="9"/>
        <v>163349.41560931012</v>
      </c>
    </row>
    <row r="33" spans="1:12" x14ac:dyDescent="0.3">
      <c r="A33" s="4">
        <f t="shared" si="2"/>
        <v>30</v>
      </c>
      <c r="B33" s="5">
        <v>45444</v>
      </c>
      <c r="C33" s="6">
        <f t="shared" si="0"/>
        <v>5000</v>
      </c>
      <c r="D33" s="8">
        <f t="shared" si="1"/>
        <v>7.0000000000000007E-2</v>
      </c>
      <c r="E33" s="8">
        <f>_xlfn.LOGNORM.INV(Data!B31,INT_Mean,INT_SD)/100-VISpread</f>
        <v>8.674861991893372E-2</v>
      </c>
      <c r="F33" s="8">
        <f>_xlfn.NORM.INV(Data!C31,EQ_Mean,EQ_SD)-EQSpread</f>
        <v>4.426413000917985E-2</v>
      </c>
      <c r="G33" s="8">
        <f>_xlfn.NORM.INV(Data!D31,MMEQ_Mean,MMEQ_SD)-MMEQSpread</f>
        <v>0.10096497079215248</v>
      </c>
      <c r="H33" s="6">
        <f t="shared" si="3"/>
        <v>164359.51167340507</v>
      </c>
      <c r="I33" s="6">
        <f t="shared" si="4"/>
        <v>165266.91439103746</v>
      </c>
      <c r="J33" s="6">
        <f t="shared" si="5"/>
        <v>171330.24662889546</v>
      </c>
      <c r="K33" s="6">
        <f t="shared" si="6"/>
        <v>169040.91216784593</v>
      </c>
      <c r="L33" s="6">
        <f t="shared" si="9"/>
        <v>168970.40231093511</v>
      </c>
    </row>
    <row r="34" spans="1:12" x14ac:dyDescent="0.3">
      <c r="A34" s="4">
        <f t="shared" si="2"/>
        <v>31</v>
      </c>
      <c r="B34" s="5">
        <v>45474</v>
      </c>
      <c r="C34" s="6">
        <f t="shared" si="0"/>
        <v>5000</v>
      </c>
      <c r="D34" s="8">
        <f t="shared" si="1"/>
        <v>7.0000000000000007E-2</v>
      </c>
      <c r="E34" s="8">
        <f>_xlfn.LOGNORM.INV(Data!B32,INT_Mean,INT_SD)/100-VISpread</f>
        <v>9.0462506864337891E-2</v>
      </c>
      <c r="F34" s="8">
        <f>_xlfn.NORM.INV(Data!C32,EQ_Mean,EQ_SD)-EQSpread</f>
        <v>0.11422939915696927</v>
      </c>
      <c r="G34" s="8">
        <f>_xlfn.NORM.INV(Data!D32,MMEQ_Mean,MMEQ_SD)-MMEQSpread</f>
        <v>0.11580455750048368</v>
      </c>
      <c r="H34" s="6">
        <f t="shared" si="3"/>
        <v>170347.44215816661</v>
      </c>
      <c r="I34" s="6">
        <f t="shared" si="4"/>
        <v>171550.47871702653</v>
      </c>
      <c r="J34" s="6">
        <f t="shared" si="5"/>
        <v>178008.75480603037</v>
      </c>
      <c r="K34" s="6">
        <f t="shared" si="6"/>
        <v>175720.47306956074</v>
      </c>
      <c r="L34" s="6">
        <f t="shared" si="9"/>
        <v>175626.44685485799</v>
      </c>
    </row>
    <row r="35" spans="1:12" x14ac:dyDescent="0.3">
      <c r="A35" s="4">
        <f t="shared" si="2"/>
        <v>32</v>
      </c>
      <c r="B35" s="5">
        <v>45505</v>
      </c>
      <c r="C35" s="6">
        <f t="shared" si="0"/>
        <v>5000</v>
      </c>
      <c r="D35" s="8">
        <f t="shared" si="1"/>
        <v>7.0000000000000007E-2</v>
      </c>
      <c r="E35" s="8">
        <f>_xlfn.LOGNORM.INV(Data!B33,INT_Mean,INT_SD)/100-VISpread</f>
        <v>7.5085307961767822E-2</v>
      </c>
      <c r="F35" s="8">
        <f>_xlfn.NORM.INV(Data!C33,EQ_Mean,EQ_SD)-EQSpread</f>
        <v>-8.1107000187853173E-3</v>
      </c>
      <c r="G35" s="8">
        <f>_xlfn.NORM.INV(Data!D33,MMEQ_Mean,MMEQ_SD)-MMEQSpread</f>
        <v>0.11740427077632916</v>
      </c>
      <c r="H35" s="6">
        <f t="shared" si="3"/>
        <v>176370.30223742258</v>
      </c>
      <c r="I35" s="6">
        <f t="shared" si="4"/>
        <v>177655.17430579866</v>
      </c>
      <c r="J35" s="6">
        <f t="shared" si="5"/>
        <v>182885.06071344344</v>
      </c>
      <c r="K35" s="6">
        <f t="shared" si="6"/>
        <v>182488.58601581783</v>
      </c>
      <c r="L35" s="6">
        <f t="shared" si="9"/>
        <v>180504.36294436641</v>
      </c>
    </row>
    <row r="36" spans="1:12" x14ac:dyDescent="0.3">
      <c r="A36" s="4">
        <f t="shared" si="2"/>
        <v>33</v>
      </c>
      <c r="B36" s="5">
        <v>45536</v>
      </c>
      <c r="C36" s="6">
        <f t="shared" si="0"/>
        <v>5000</v>
      </c>
      <c r="D36" s="8">
        <f t="shared" si="1"/>
        <v>7.0000000000000007E-2</v>
      </c>
      <c r="E36" s="8">
        <f>_xlfn.LOGNORM.INV(Data!B34,INT_Mean,INT_SD)/100-VISpread</f>
        <v>7.7998405376241656E-2</v>
      </c>
      <c r="F36" s="8">
        <f>_xlfn.NORM.INV(Data!C34,EQ_Mean,EQ_SD)-EQSpread</f>
        <v>0.11143368681206062</v>
      </c>
      <c r="G36" s="8">
        <f>_xlfn.NORM.INV(Data!D34,MMEQ_Mean,MMEQ_SD)-MMEQSpread</f>
        <v>3.7342968796081129E-2</v>
      </c>
      <c r="H36" s="6">
        <f t="shared" si="3"/>
        <v>182428.29566714089</v>
      </c>
      <c r="I36" s="6">
        <f t="shared" si="4"/>
        <v>183842.40866659631</v>
      </c>
      <c r="J36" s="6">
        <f t="shared" si="5"/>
        <v>189629.78779779401</v>
      </c>
      <c r="K36" s="6">
        <f t="shared" si="6"/>
        <v>188072.03438391865</v>
      </c>
      <c r="L36" s="6">
        <f t="shared" si="9"/>
        <v>187226.98253458418</v>
      </c>
    </row>
    <row r="37" spans="1:12" x14ac:dyDescent="0.3">
      <c r="A37" s="4">
        <f t="shared" si="2"/>
        <v>34</v>
      </c>
      <c r="B37" s="5">
        <v>45566</v>
      </c>
      <c r="C37" s="6">
        <f t="shared" si="0"/>
        <v>5000</v>
      </c>
      <c r="D37" s="8">
        <f t="shared" si="1"/>
        <v>7.0000000000000007E-2</v>
      </c>
      <c r="E37" s="8">
        <f>_xlfn.LOGNORM.INV(Data!B35,INT_Mean,INT_SD)/100-VISpread</f>
        <v>7.0526759697924421E-2</v>
      </c>
      <c r="F37" s="8">
        <f>_xlfn.NORM.INV(Data!C35,EQ_Mean,EQ_SD)-EQSpread</f>
        <v>0.12963288973194317</v>
      </c>
      <c r="G37" s="8">
        <f>_xlfn.NORM.INV(Data!D35,MMEQ_Mean,MMEQ_SD)-MMEQSpread</f>
        <v>0.10681913650873953</v>
      </c>
      <c r="H37" s="6">
        <f t="shared" si="3"/>
        <v>188521.62739186588</v>
      </c>
      <c r="I37" s="6">
        <f t="shared" si="4"/>
        <v>189952.27893133019</v>
      </c>
      <c r="J37" s="6">
        <f t="shared" si="5"/>
        <v>196732.32294947258</v>
      </c>
      <c r="K37" s="6">
        <f t="shared" si="6"/>
        <v>194790.6833836583</v>
      </c>
      <c r="L37" s="6">
        <f t="shared" si="9"/>
        <v>194303.56080378499</v>
      </c>
    </row>
    <row r="38" spans="1:12" x14ac:dyDescent="0.3">
      <c r="A38" s="4">
        <f t="shared" si="2"/>
        <v>35</v>
      </c>
      <c r="B38" s="5">
        <v>45597</v>
      </c>
      <c r="C38" s="6">
        <f t="shared" si="0"/>
        <v>5000</v>
      </c>
      <c r="D38" s="8">
        <f t="shared" si="1"/>
        <v>7.0000000000000007E-2</v>
      </c>
      <c r="E38" s="8">
        <f>_xlfn.LOGNORM.INV(Data!B36,INT_Mean,INT_SD)/100-VISpread</f>
        <v>6.906977258880248E-2</v>
      </c>
      <c r="F38" s="8">
        <f>_xlfn.NORM.INV(Data!C36,EQ_Mean,EQ_SD)-EQSpread</f>
        <v>3.3308154879130594E-2</v>
      </c>
      <c r="G38" s="8">
        <f>_xlfn.NORM.INV(Data!D36,MMEQ_Mean,MMEQ_SD)-MMEQSpread</f>
        <v>-6.5526273211572962E-3</v>
      </c>
      <c r="H38" s="6">
        <f t="shared" si="3"/>
        <v>194650.50355165178</v>
      </c>
      <c r="I38" s="6">
        <f t="shared" si="4"/>
        <v>196074.38806228482</v>
      </c>
      <c r="J38" s="6">
        <f t="shared" si="5"/>
        <v>202292.26723754991</v>
      </c>
      <c r="K38" s="6">
        <f t="shared" si="6"/>
        <v>199681.58722612061</v>
      </c>
      <c r="L38" s="6">
        <f t="shared" si="9"/>
        <v>199856.76362638624</v>
      </c>
    </row>
    <row r="39" spans="1:12" x14ac:dyDescent="0.3">
      <c r="A39" s="4">
        <f t="shared" si="2"/>
        <v>36</v>
      </c>
      <c r="B39" s="5">
        <v>45627</v>
      </c>
      <c r="C39" s="6">
        <f t="shared" si="0"/>
        <v>5000</v>
      </c>
      <c r="D39" s="8">
        <f t="shared" si="1"/>
        <v>7.0000000000000007E-2</v>
      </c>
      <c r="E39" s="8">
        <f>_xlfn.LOGNORM.INV(Data!B37,INT_Mean,INT_SD)/100-VISpread</f>
        <v>7.469048313868365E-2</v>
      </c>
      <c r="F39" s="8">
        <f>_xlfn.NORM.INV(Data!C37,EQ_Mean,EQ_SD)-EQSpread</f>
        <v>8.5694232303526366E-2</v>
      </c>
      <c r="G39" s="8">
        <f>_xlfn.NORM.INV(Data!D37,MMEQ_Mean,MMEQ_SD)-MMEQSpread</f>
        <v>3.0065852371314639E-2</v>
      </c>
      <c r="H39" s="6">
        <f t="shared" si="3"/>
        <v>200815.13148903643</v>
      </c>
      <c r="I39" s="6">
        <f t="shared" si="4"/>
        <v>202325.91666155044</v>
      </c>
      <c r="J39" s="6">
        <f t="shared" si="5"/>
        <v>208772.5798794982</v>
      </c>
      <c r="K39" s="6">
        <f t="shared" si="6"/>
        <v>205194.41442484286</v>
      </c>
      <c r="L39" s="6">
        <f t="shared" si="9"/>
        <v>206319.68388398192</v>
      </c>
    </row>
    <row r="40" spans="1:12" x14ac:dyDescent="0.3">
      <c r="A40" s="4"/>
      <c r="B40" s="5"/>
      <c r="C40" s="6"/>
      <c r="D40" s="7"/>
      <c r="E40" s="7"/>
      <c r="F40" s="7"/>
      <c r="G40" s="7"/>
      <c r="H40" s="6"/>
      <c r="I40" s="6"/>
      <c r="J40" s="6"/>
      <c r="K40" s="7"/>
      <c r="L40" s="7"/>
    </row>
    <row r="41" spans="1:12" x14ac:dyDescent="0.3">
      <c r="A41" s="4"/>
      <c r="B41" s="5"/>
      <c r="C41" s="6"/>
      <c r="D41" s="7"/>
      <c r="E41" s="7"/>
      <c r="F41" s="7"/>
      <c r="G41" s="7"/>
      <c r="H41" s="6"/>
      <c r="I41" s="6"/>
      <c r="J41" s="6"/>
      <c r="K41" s="7"/>
      <c r="L41" s="7"/>
    </row>
    <row r="42" spans="1:12" x14ac:dyDescent="0.3">
      <c r="A42" s="4"/>
      <c r="B42" s="5"/>
      <c r="C42" s="6"/>
      <c r="D42" s="7"/>
      <c r="E42" s="7"/>
      <c r="F42" s="7"/>
      <c r="G42" s="7"/>
      <c r="H42" s="6"/>
      <c r="I42" s="6"/>
      <c r="J42" s="6"/>
      <c r="K42" s="7"/>
      <c r="L42" s="7"/>
    </row>
    <row r="43" spans="1:12" x14ac:dyDescent="0.3">
      <c r="A43" s="4"/>
      <c r="B43" s="5"/>
      <c r="C43" s="6"/>
      <c r="D43" s="7"/>
      <c r="E43" s="7"/>
      <c r="F43" s="7"/>
      <c r="G43" s="7"/>
      <c r="H43" s="6"/>
      <c r="I43" s="6"/>
      <c r="J43" s="6"/>
      <c r="K43" s="7"/>
      <c r="L43" s="7"/>
    </row>
    <row r="44" spans="1:12" x14ac:dyDescent="0.3">
      <c r="A44" s="4"/>
      <c r="B44" s="5"/>
      <c r="C44" s="6"/>
      <c r="D44" s="7"/>
      <c r="E44" s="7"/>
      <c r="F44" s="7"/>
      <c r="G44" s="7"/>
      <c r="H44" s="6"/>
      <c r="I44" s="6"/>
      <c r="J44" s="6"/>
      <c r="K44" s="7"/>
      <c r="L44" s="7"/>
    </row>
    <row r="45" spans="1:12" x14ac:dyDescent="0.3">
      <c r="A45" s="4"/>
      <c r="B45" s="5"/>
      <c r="C45" s="6"/>
      <c r="D45" s="7"/>
      <c r="E45" s="7"/>
      <c r="F45" s="7"/>
      <c r="G45" s="7"/>
      <c r="H45" s="6"/>
      <c r="I45" s="6"/>
      <c r="J45" s="6"/>
      <c r="K45" s="7"/>
      <c r="L45" s="7"/>
    </row>
    <row r="46" spans="1:12" x14ac:dyDescent="0.3">
      <c r="A46" s="4"/>
      <c r="B46" s="5"/>
      <c r="C46" s="6"/>
      <c r="D46" s="7"/>
      <c r="E46" s="7"/>
      <c r="F46" s="7"/>
      <c r="G46" s="7"/>
      <c r="H46" s="6"/>
      <c r="I46" s="6"/>
      <c r="J46" s="6"/>
      <c r="K46" s="7"/>
      <c r="L46" s="7"/>
    </row>
    <row r="47" spans="1:12" x14ac:dyDescent="0.3">
      <c r="A47" s="4"/>
      <c r="B47" s="5"/>
      <c r="C47" s="6"/>
      <c r="D47" s="7"/>
      <c r="E47" s="7"/>
      <c r="F47" s="7"/>
      <c r="G47" s="7"/>
      <c r="H47" s="6"/>
      <c r="I47" s="6"/>
      <c r="J47" s="6"/>
      <c r="K47" s="7"/>
      <c r="L47" s="7"/>
    </row>
    <row r="48" spans="1:12" x14ac:dyDescent="0.3">
      <c r="A48" s="4"/>
      <c r="B48" s="5"/>
      <c r="C48" s="6"/>
      <c r="D48" s="7"/>
      <c r="E48" s="7"/>
      <c r="F48" s="7"/>
      <c r="G48" s="7"/>
      <c r="H48" s="6"/>
      <c r="I48" s="6"/>
      <c r="J48" s="6"/>
      <c r="K48" s="7"/>
      <c r="L48" s="7"/>
    </row>
    <row r="49" spans="1:12" x14ac:dyDescent="0.3">
      <c r="A49" s="4"/>
      <c r="B49" s="5"/>
      <c r="C49" s="6"/>
      <c r="D49" s="7"/>
      <c r="E49" s="7"/>
      <c r="F49" s="7"/>
      <c r="G49" s="7"/>
      <c r="H49" s="6"/>
      <c r="I49" s="6"/>
      <c r="J49" s="6"/>
      <c r="K49" s="7"/>
      <c r="L49" s="7"/>
    </row>
    <row r="50" spans="1:12" x14ac:dyDescent="0.3">
      <c r="A50" s="4"/>
      <c r="B50" s="5"/>
      <c r="C50" s="6"/>
      <c r="D50" s="7"/>
      <c r="E50" s="7"/>
      <c r="F50" s="7"/>
      <c r="G50" s="7"/>
      <c r="H50" s="6"/>
      <c r="I50" s="6"/>
      <c r="J50" s="6"/>
      <c r="K50" s="7"/>
      <c r="L50" s="7"/>
    </row>
    <row r="51" spans="1:12" x14ac:dyDescent="0.3">
      <c r="A51" s="4"/>
      <c r="B51" s="5"/>
      <c r="C51" s="6"/>
      <c r="D51" s="7"/>
      <c r="E51" s="7"/>
      <c r="F51" s="7"/>
      <c r="G51" s="7"/>
      <c r="H51" s="6"/>
      <c r="I51" s="6"/>
      <c r="J51" s="6"/>
      <c r="K51" s="7"/>
      <c r="L51" s="7"/>
    </row>
    <row r="52" spans="1:12" x14ac:dyDescent="0.3">
      <c r="A52" s="4"/>
      <c r="B52" s="5"/>
      <c r="C52" s="6"/>
      <c r="D52" s="7"/>
      <c r="E52" s="7"/>
      <c r="F52" s="7"/>
      <c r="G52" s="7"/>
      <c r="H52" s="6"/>
      <c r="I52" s="6"/>
      <c r="J52" s="6"/>
      <c r="K52" s="7"/>
      <c r="L52" s="7"/>
    </row>
    <row r="53" spans="1:12" x14ac:dyDescent="0.3">
      <c r="A53" s="4"/>
      <c r="B53" s="5"/>
      <c r="C53" s="6"/>
      <c r="D53" s="7"/>
      <c r="E53" s="7"/>
      <c r="F53" s="7"/>
      <c r="G53" s="7"/>
      <c r="H53" s="6"/>
      <c r="I53" s="6"/>
      <c r="J53" s="6"/>
      <c r="K53" s="7"/>
      <c r="L53" s="7"/>
    </row>
    <row r="54" spans="1:12" x14ac:dyDescent="0.3">
      <c r="A54" s="4"/>
      <c r="B54" s="5"/>
      <c r="C54" s="6"/>
      <c r="D54" s="7"/>
      <c r="E54" s="7"/>
      <c r="F54" s="7"/>
      <c r="G54" s="7"/>
      <c r="H54" s="6"/>
      <c r="I54" s="6"/>
      <c r="J54" s="6"/>
      <c r="K54" s="7"/>
      <c r="L54" s="7"/>
    </row>
    <row r="55" spans="1:12" x14ac:dyDescent="0.3">
      <c r="A55" s="4"/>
      <c r="B55" s="5"/>
      <c r="C55" s="6"/>
      <c r="D55" s="7"/>
      <c r="E55" s="7"/>
      <c r="F55" s="7"/>
      <c r="G55" s="7"/>
      <c r="H55" s="6"/>
      <c r="I55" s="6"/>
      <c r="J55" s="6"/>
      <c r="K55" s="7"/>
      <c r="L55" s="7"/>
    </row>
    <row r="56" spans="1:12" x14ac:dyDescent="0.3">
      <c r="A56" s="4"/>
      <c r="B56" s="5"/>
      <c r="C56" s="6"/>
      <c r="D56" s="7"/>
      <c r="E56" s="7"/>
      <c r="F56" s="7"/>
      <c r="G56" s="7"/>
      <c r="H56" s="6"/>
      <c r="I56" s="6"/>
      <c r="J56" s="6"/>
      <c r="K56" s="7"/>
      <c r="L56" s="7"/>
    </row>
    <row r="57" spans="1:12" x14ac:dyDescent="0.3">
      <c r="A57" s="4"/>
      <c r="B57" s="5"/>
      <c r="C57" s="6"/>
      <c r="D57" s="7"/>
      <c r="E57" s="7"/>
      <c r="F57" s="7"/>
      <c r="G57" s="7"/>
      <c r="H57" s="6"/>
      <c r="I57" s="6"/>
      <c r="J57" s="6"/>
      <c r="K57" s="7"/>
      <c r="L57" s="7"/>
    </row>
    <row r="58" spans="1:12" x14ac:dyDescent="0.3">
      <c r="A58" s="4"/>
      <c r="B58" s="5"/>
      <c r="C58" s="6"/>
      <c r="D58" s="7"/>
      <c r="E58" s="7"/>
      <c r="F58" s="7"/>
      <c r="G58" s="7"/>
      <c r="H58" s="6"/>
      <c r="I58" s="6"/>
      <c r="J58" s="6"/>
      <c r="K58" s="7"/>
      <c r="L58" s="7"/>
    </row>
    <row r="59" spans="1:12" x14ac:dyDescent="0.3">
      <c r="A59" s="4"/>
      <c r="B59" s="5"/>
      <c r="C59" s="6"/>
      <c r="D59" s="7"/>
      <c r="E59" s="7"/>
      <c r="F59" s="7"/>
      <c r="G59" s="7"/>
      <c r="H59" s="6"/>
      <c r="I59" s="6"/>
      <c r="J59" s="6"/>
      <c r="K59" s="7"/>
      <c r="L59" s="7"/>
    </row>
    <row r="60" spans="1:12" x14ac:dyDescent="0.3">
      <c r="A60" s="4"/>
      <c r="B60" s="5"/>
      <c r="C60" s="6"/>
      <c r="D60" s="7"/>
      <c r="E60" s="7"/>
      <c r="F60" s="7"/>
      <c r="G60" s="7"/>
      <c r="H60" s="6"/>
      <c r="I60" s="6"/>
      <c r="J60" s="6"/>
      <c r="K60" s="7"/>
      <c r="L60" s="7"/>
    </row>
    <row r="61" spans="1:12" x14ac:dyDescent="0.3">
      <c r="A61" s="4"/>
      <c r="B61" s="5"/>
      <c r="C61" s="6"/>
      <c r="D61" s="7"/>
      <c r="E61" s="7"/>
      <c r="F61" s="7"/>
      <c r="G61" s="7"/>
      <c r="H61" s="6"/>
      <c r="I61" s="6"/>
      <c r="J61" s="6"/>
      <c r="K61" s="7"/>
      <c r="L61" s="7"/>
    </row>
    <row r="62" spans="1:12" x14ac:dyDescent="0.3">
      <c r="A62" s="4"/>
      <c r="B62" s="5"/>
      <c r="C62" s="6"/>
      <c r="D62" s="7"/>
      <c r="E62" s="7"/>
      <c r="F62" s="7"/>
      <c r="G62" s="7"/>
      <c r="H62" s="6"/>
      <c r="I62" s="6"/>
      <c r="J62" s="6"/>
      <c r="K62" s="7"/>
      <c r="L62" s="7"/>
    </row>
    <row r="63" spans="1:12" x14ac:dyDescent="0.3">
      <c r="A63" s="4"/>
      <c r="B63" s="5"/>
      <c r="C63" s="6"/>
      <c r="D63" s="7"/>
      <c r="E63" s="7"/>
      <c r="F63" s="7"/>
      <c r="G63" s="7"/>
      <c r="H63" s="6"/>
      <c r="I63" s="6"/>
      <c r="J63" s="6"/>
      <c r="K63" s="7"/>
      <c r="L63" s="7"/>
    </row>
    <row r="64" spans="1:12" x14ac:dyDescent="0.3">
      <c r="A64" s="4"/>
      <c r="B64" s="5"/>
      <c r="C64" s="6"/>
      <c r="D64" s="7"/>
      <c r="E64" s="7"/>
      <c r="F64" s="7"/>
      <c r="G64" s="7"/>
      <c r="H64" s="6"/>
      <c r="I64" s="6"/>
      <c r="J64" s="6"/>
      <c r="K64" s="7"/>
      <c r="L64" s="7"/>
    </row>
    <row r="65" spans="1:12" x14ac:dyDescent="0.3">
      <c r="A65" s="4"/>
      <c r="B65" s="5"/>
      <c r="C65" s="6"/>
      <c r="D65" s="7"/>
      <c r="E65" s="7"/>
      <c r="F65" s="7"/>
      <c r="G65" s="7"/>
      <c r="H65" s="6"/>
      <c r="I65" s="6"/>
      <c r="J65" s="6"/>
      <c r="K65" s="7"/>
      <c r="L65" s="7"/>
    </row>
    <row r="66" spans="1:12" x14ac:dyDescent="0.3">
      <c r="A66" s="4"/>
      <c r="B66" s="5"/>
      <c r="C66" s="6"/>
      <c r="D66" s="7"/>
      <c r="E66" s="7"/>
      <c r="F66" s="7"/>
      <c r="G66" s="7"/>
      <c r="H66" s="6"/>
      <c r="I66" s="6"/>
      <c r="J66" s="6"/>
      <c r="K66" s="7"/>
      <c r="L66" s="7"/>
    </row>
    <row r="67" spans="1:12" x14ac:dyDescent="0.3">
      <c r="A67" s="4"/>
      <c r="B67" s="5"/>
      <c r="C67" s="6"/>
      <c r="D67" s="7"/>
      <c r="E67" s="7"/>
      <c r="F67" s="7"/>
      <c r="G67" s="7"/>
      <c r="H67" s="6"/>
      <c r="I67" s="6"/>
      <c r="J67" s="6"/>
      <c r="K67" s="7"/>
      <c r="L67" s="7"/>
    </row>
    <row r="68" spans="1:12" x14ac:dyDescent="0.3">
      <c r="A68" s="4"/>
      <c r="B68" s="5"/>
      <c r="C68" s="6"/>
      <c r="D68" s="7"/>
      <c r="E68" s="7"/>
      <c r="F68" s="7"/>
      <c r="G68" s="7"/>
      <c r="H68" s="6"/>
      <c r="I68" s="6"/>
      <c r="J68" s="6"/>
      <c r="K68" s="7"/>
      <c r="L68" s="7"/>
    </row>
    <row r="69" spans="1:12" x14ac:dyDescent="0.3">
      <c r="A69" s="4"/>
      <c r="B69" s="5"/>
      <c r="C69" s="6"/>
      <c r="D69" s="7"/>
      <c r="E69" s="7"/>
      <c r="F69" s="7"/>
      <c r="G69" s="7"/>
      <c r="H69" s="6"/>
      <c r="I69" s="6"/>
      <c r="J69" s="6"/>
      <c r="K69" s="7"/>
      <c r="L69" s="7"/>
    </row>
    <row r="70" spans="1:12" x14ac:dyDescent="0.3">
      <c r="A70" s="4"/>
      <c r="B70" s="5"/>
      <c r="C70" s="6"/>
      <c r="D70" s="7"/>
      <c r="E70" s="7"/>
      <c r="F70" s="7"/>
      <c r="G70" s="7"/>
      <c r="H70" s="6"/>
      <c r="I70" s="6"/>
      <c r="J70" s="6"/>
      <c r="K70" s="7"/>
      <c r="L70" s="7"/>
    </row>
    <row r="71" spans="1:12" x14ac:dyDescent="0.3">
      <c r="A71" s="4"/>
      <c r="B71" s="5"/>
      <c r="C71" s="6"/>
      <c r="D71" s="7"/>
      <c r="E71" s="7"/>
      <c r="F71" s="7"/>
      <c r="G71" s="7"/>
      <c r="H71" s="6"/>
      <c r="I71" s="6"/>
      <c r="J71" s="6"/>
      <c r="K71" s="7"/>
      <c r="L71" s="7"/>
    </row>
    <row r="72" spans="1:12" x14ac:dyDescent="0.3">
      <c r="A72" s="4"/>
      <c r="B72" s="5"/>
      <c r="C72" s="6"/>
      <c r="D72" s="7"/>
      <c r="E72" s="7"/>
      <c r="F72" s="7"/>
      <c r="G72" s="7"/>
      <c r="H72" s="6"/>
      <c r="I72" s="6"/>
      <c r="J72" s="6"/>
      <c r="K72" s="7"/>
      <c r="L72" s="7"/>
    </row>
    <row r="73" spans="1:12" x14ac:dyDescent="0.3">
      <c r="A73" s="4"/>
      <c r="B73" s="5"/>
      <c r="C73" s="6"/>
      <c r="D73" s="7"/>
      <c r="E73" s="7"/>
      <c r="F73" s="7"/>
      <c r="G73" s="7"/>
      <c r="H73" s="6"/>
      <c r="I73" s="6"/>
      <c r="J73" s="6"/>
      <c r="K73" s="7"/>
      <c r="L73" s="7"/>
    </row>
    <row r="74" spans="1:12" x14ac:dyDescent="0.3">
      <c r="A74" s="4"/>
      <c r="B74" s="5"/>
      <c r="C74" s="6"/>
      <c r="D74" s="7"/>
      <c r="E74" s="7"/>
      <c r="F74" s="7"/>
      <c r="G74" s="7"/>
      <c r="H74" s="6"/>
      <c r="I74" s="6"/>
      <c r="J74" s="6"/>
      <c r="K74" s="7"/>
      <c r="L74" s="7"/>
    </row>
    <row r="75" spans="1:12" x14ac:dyDescent="0.3">
      <c r="A75" s="4"/>
      <c r="B75" s="5"/>
      <c r="C75" s="6"/>
      <c r="D75" s="7"/>
      <c r="E75" s="7"/>
      <c r="F75" s="7"/>
      <c r="G75" s="7"/>
      <c r="H75" s="6"/>
      <c r="I75" s="6"/>
      <c r="J75" s="6"/>
      <c r="K75" s="7"/>
      <c r="L75" s="7"/>
    </row>
    <row r="76" spans="1:12" x14ac:dyDescent="0.3">
      <c r="A76" s="4"/>
      <c r="B76" s="5"/>
      <c r="C76" s="6"/>
      <c r="D76" s="7"/>
      <c r="E76" s="7"/>
      <c r="F76" s="7"/>
      <c r="G76" s="7"/>
      <c r="H76" s="6"/>
      <c r="I76" s="6"/>
      <c r="J76" s="6"/>
      <c r="K76" s="7"/>
      <c r="L76" s="7"/>
    </row>
    <row r="77" spans="1:12" x14ac:dyDescent="0.3">
      <c r="A77" s="4"/>
      <c r="B77" s="5"/>
      <c r="C77" s="6"/>
      <c r="D77" s="7"/>
      <c r="E77" s="7"/>
      <c r="F77" s="7"/>
      <c r="G77" s="7"/>
      <c r="H77" s="6"/>
      <c r="I77" s="6"/>
      <c r="J77" s="6"/>
      <c r="K77" s="7"/>
      <c r="L77" s="7"/>
    </row>
    <row r="78" spans="1:12" x14ac:dyDescent="0.3">
      <c r="A78" s="4"/>
      <c r="B78" s="5"/>
      <c r="C78" s="6"/>
      <c r="D78" s="7"/>
      <c r="E78" s="7"/>
      <c r="F78" s="7"/>
      <c r="G78" s="7"/>
      <c r="H78" s="6"/>
      <c r="I78" s="6"/>
      <c r="J78" s="6"/>
      <c r="K78" s="7"/>
      <c r="L78" s="7"/>
    </row>
    <row r="79" spans="1:12" x14ac:dyDescent="0.3">
      <c r="A79" s="4"/>
      <c r="B79" s="5"/>
      <c r="C79" s="6"/>
      <c r="D79" s="7"/>
      <c r="E79" s="7"/>
      <c r="F79" s="7"/>
      <c r="G79" s="7"/>
      <c r="H79" s="6"/>
      <c r="I79" s="6"/>
      <c r="J79" s="6"/>
      <c r="K79" s="7"/>
      <c r="L79" s="7"/>
    </row>
    <row r="80" spans="1:12" x14ac:dyDescent="0.3">
      <c r="A80" s="4"/>
      <c r="B80" s="5"/>
      <c r="C80" s="6"/>
      <c r="D80" s="7"/>
      <c r="E80" s="7"/>
      <c r="F80" s="7"/>
      <c r="G80" s="7"/>
      <c r="H80" s="6"/>
      <c r="I80" s="6"/>
      <c r="J80" s="6"/>
      <c r="K80" s="7"/>
      <c r="L80" s="7"/>
    </row>
    <row r="81" spans="1:12" x14ac:dyDescent="0.3">
      <c r="A81" s="4"/>
      <c r="B81" s="5"/>
      <c r="C81" s="6"/>
      <c r="D81" s="7"/>
      <c r="E81" s="7"/>
      <c r="F81" s="7"/>
      <c r="G81" s="7"/>
      <c r="H81" s="6"/>
      <c r="I81" s="6"/>
      <c r="J81" s="6"/>
      <c r="K81" s="7"/>
      <c r="L81" s="7"/>
    </row>
    <row r="82" spans="1:12" x14ac:dyDescent="0.3">
      <c r="A82" s="4"/>
      <c r="B82" s="5"/>
      <c r="C82" s="6"/>
      <c r="D82" s="7"/>
      <c r="E82" s="7"/>
      <c r="F82" s="7"/>
      <c r="G82" s="7"/>
      <c r="H82" s="6"/>
      <c r="I82" s="6"/>
      <c r="J82" s="6"/>
      <c r="K82" s="7"/>
      <c r="L82" s="7"/>
    </row>
    <row r="83" spans="1:12" x14ac:dyDescent="0.3">
      <c r="A83" s="4"/>
      <c r="B83" s="5"/>
      <c r="C83" s="6"/>
      <c r="D83" s="7"/>
      <c r="E83" s="7"/>
      <c r="F83" s="7"/>
      <c r="G83" s="7"/>
      <c r="H83" s="6"/>
      <c r="I83" s="6"/>
      <c r="J83" s="6"/>
      <c r="K83" s="7"/>
      <c r="L83" s="7"/>
    </row>
    <row r="84" spans="1:12" x14ac:dyDescent="0.3">
      <c r="A84" s="4"/>
      <c r="B84" s="5"/>
      <c r="C84" s="6"/>
      <c r="D84" s="7"/>
      <c r="E84" s="7"/>
      <c r="F84" s="7"/>
      <c r="G84" s="7"/>
      <c r="H84" s="6"/>
      <c r="I84" s="6"/>
      <c r="J84" s="6"/>
      <c r="K84" s="7"/>
      <c r="L84" s="7"/>
    </row>
    <row r="85" spans="1:12" x14ac:dyDescent="0.3">
      <c r="A85" s="4"/>
      <c r="B85" s="5"/>
      <c r="C85" s="6"/>
      <c r="D85" s="7"/>
      <c r="E85" s="7"/>
      <c r="F85" s="7"/>
      <c r="G85" s="7"/>
      <c r="H85" s="6"/>
      <c r="I85" s="6"/>
      <c r="J85" s="6"/>
      <c r="K85" s="7"/>
      <c r="L85" s="7"/>
    </row>
    <row r="86" spans="1:12" x14ac:dyDescent="0.3">
      <c r="A86" s="4"/>
      <c r="B86" s="5"/>
      <c r="C86" s="6"/>
      <c r="D86" s="7"/>
      <c r="E86" s="7"/>
      <c r="F86" s="7"/>
      <c r="G86" s="7"/>
      <c r="H86" s="6"/>
      <c r="I86" s="6"/>
      <c r="J86" s="6"/>
      <c r="K86" s="7"/>
      <c r="L86" s="7"/>
    </row>
    <row r="87" spans="1:12" x14ac:dyDescent="0.3">
      <c r="A87" s="4"/>
      <c r="B87" s="5"/>
      <c r="C87" s="6"/>
      <c r="D87" s="7"/>
      <c r="E87" s="7"/>
      <c r="F87" s="7"/>
      <c r="G87" s="7"/>
      <c r="H87" s="6"/>
      <c r="I87" s="6"/>
      <c r="J87" s="6"/>
      <c r="K87" s="7"/>
      <c r="L87" s="7"/>
    </row>
    <row r="88" spans="1:12" x14ac:dyDescent="0.3">
      <c r="A88" s="4"/>
      <c r="B88" s="5"/>
      <c r="C88" s="6"/>
      <c r="D88" s="7"/>
      <c r="E88" s="7"/>
      <c r="F88" s="7"/>
      <c r="G88" s="7"/>
      <c r="H88" s="6"/>
      <c r="I88" s="6"/>
      <c r="J88" s="6"/>
      <c r="K88" s="7"/>
      <c r="L88" s="7"/>
    </row>
    <row r="89" spans="1:12" x14ac:dyDescent="0.3">
      <c r="A89" s="4"/>
      <c r="B89" s="5"/>
      <c r="C89" s="6"/>
      <c r="D89" s="7"/>
      <c r="E89" s="7"/>
      <c r="F89" s="7"/>
      <c r="G89" s="7"/>
      <c r="H89" s="6"/>
      <c r="I89" s="6"/>
      <c r="J89" s="6"/>
      <c r="K89" s="7"/>
      <c r="L89" s="7"/>
    </row>
    <row r="90" spans="1:12" x14ac:dyDescent="0.3">
      <c r="A90" s="4"/>
      <c r="B90" s="5"/>
      <c r="C90" s="6"/>
      <c r="D90" s="7"/>
      <c r="E90" s="7"/>
      <c r="F90" s="7"/>
      <c r="G90" s="7"/>
      <c r="H90" s="6"/>
      <c r="I90" s="6"/>
      <c r="J90" s="6"/>
      <c r="K90" s="7"/>
      <c r="L90" s="7"/>
    </row>
    <row r="91" spans="1:12" x14ac:dyDescent="0.3">
      <c r="A91" s="4"/>
      <c r="B91" s="5"/>
      <c r="C91" s="6"/>
      <c r="D91" s="7"/>
      <c r="E91" s="7"/>
      <c r="F91" s="7"/>
      <c r="G91" s="7"/>
      <c r="H91" s="6"/>
      <c r="I91" s="6"/>
      <c r="J91" s="6"/>
      <c r="K91" s="7"/>
      <c r="L91" s="7"/>
    </row>
    <row r="92" spans="1:12" x14ac:dyDescent="0.3">
      <c r="A92" s="4"/>
      <c r="B92" s="5"/>
      <c r="C92" s="6"/>
      <c r="D92" s="7"/>
      <c r="E92" s="7"/>
      <c r="F92" s="7"/>
      <c r="G92" s="7"/>
      <c r="H92" s="6"/>
      <c r="I92" s="6"/>
      <c r="J92" s="6"/>
      <c r="K92" s="7"/>
      <c r="L92" s="7"/>
    </row>
    <row r="93" spans="1:12" x14ac:dyDescent="0.3">
      <c r="A93" s="4"/>
      <c r="B93" s="5"/>
      <c r="C93" s="6"/>
      <c r="D93" s="7"/>
      <c r="E93" s="7"/>
      <c r="F93" s="7"/>
      <c r="G93" s="7"/>
      <c r="H93" s="6"/>
      <c r="I93" s="6"/>
      <c r="J93" s="6"/>
      <c r="K93" s="7"/>
      <c r="L93" s="7"/>
    </row>
    <row r="94" spans="1:12" x14ac:dyDescent="0.3">
      <c r="A94" s="4"/>
      <c r="B94" s="5"/>
      <c r="C94" s="6"/>
      <c r="D94" s="7"/>
      <c r="E94" s="7"/>
      <c r="F94" s="7"/>
      <c r="G94" s="7"/>
      <c r="H94" s="6"/>
      <c r="I94" s="6"/>
      <c r="J94" s="6"/>
      <c r="K94" s="7"/>
      <c r="L94" s="7"/>
    </row>
    <row r="95" spans="1:12" x14ac:dyDescent="0.3">
      <c r="A95" s="4"/>
      <c r="B95" s="5"/>
      <c r="C95" s="6"/>
      <c r="D95" s="7"/>
      <c r="E95" s="7"/>
      <c r="F95" s="7"/>
      <c r="G95" s="7"/>
      <c r="H95" s="6"/>
      <c r="I95" s="6"/>
      <c r="J95" s="6"/>
      <c r="K95" s="7"/>
      <c r="L95" s="7"/>
    </row>
    <row r="96" spans="1:12" x14ac:dyDescent="0.3">
      <c r="A96" s="4"/>
      <c r="B96" s="5"/>
      <c r="C96" s="6"/>
      <c r="D96" s="7"/>
      <c r="E96" s="7"/>
      <c r="F96" s="7"/>
      <c r="G96" s="7"/>
      <c r="H96" s="6"/>
      <c r="I96" s="6"/>
      <c r="J96" s="6"/>
      <c r="K96" s="7"/>
      <c r="L96" s="7"/>
    </row>
    <row r="97" spans="1:12" x14ac:dyDescent="0.3">
      <c r="A97" s="4"/>
      <c r="B97" s="5"/>
      <c r="C97" s="6"/>
      <c r="D97" s="7"/>
      <c r="E97" s="7"/>
      <c r="F97" s="7"/>
      <c r="G97" s="7"/>
      <c r="H97" s="6"/>
      <c r="I97" s="6"/>
      <c r="J97" s="6"/>
      <c r="K97" s="7"/>
      <c r="L97" s="7"/>
    </row>
    <row r="98" spans="1:12" x14ac:dyDescent="0.3">
      <c r="A98" s="4"/>
      <c r="B98" s="5"/>
      <c r="C98" s="6"/>
      <c r="D98" s="7"/>
      <c r="E98" s="7"/>
      <c r="F98" s="7"/>
      <c r="G98" s="7"/>
      <c r="H98" s="6"/>
      <c r="I98" s="6"/>
      <c r="J98" s="6"/>
      <c r="K98" s="7"/>
      <c r="L98" s="7"/>
    </row>
    <row r="99" spans="1:12" x14ac:dyDescent="0.3">
      <c r="A99" s="4"/>
      <c r="B99" s="5"/>
      <c r="C99" s="6"/>
      <c r="D99" s="7"/>
      <c r="E99" s="7"/>
      <c r="F99" s="7"/>
      <c r="G99" s="7"/>
      <c r="H99" s="6"/>
      <c r="I99" s="6"/>
      <c r="J99" s="6"/>
      <c r="K99" s="7"/>
      <c r="L99" s="7"/>
    </row>
    <row r="100" spans="1:12" x14ac:dyDescent="0.3">
      <c r="A100" s="4"/>
      <c r="B100" s="5"/>
      <c r="C100" s="6"/>
      <c r="D100" s="7"/>
      <c r="E100" s="7"/>
      <c r="F100" s="7"/>
      <c r="G100" s="7"/>
      <c r="H100" s="6"/>
      <c r="I100" s="6"/>
      <c r="J100" s="6"/>
      <c r="K100" s="7"/>
      <c r="L100" s="7"/>
    </row>
    <row r="101" spans="1:12" x14ac:dyDescent="0.3">
      <c r="A101" s="4"/>
      <c r="B101" s="5"/>
      <c r="C101" s="6"/>
      <c r="D101" s="7"/>
      <c r="E101" s="7"/>
      <c r="F101" s="7"/>
      <c r="G101" s="7"/>
      <c r="H101" s="6"/>
      <c r="I101" s="6"/>
      <c r="J101" s="6"/>
      <c r="K101" s="7"/>
      <c r="L101" s="7"/>
    </row>
    <row r="102" spans="1:12" x14ac:dyDescent="0.3">
      <c r="A102" s="4"/>
      <c r="B102" s="5"/>
      <c r="C102" s="6"/>
      <c r="D102" s="7"/>
      <c r="E102" s="7"/>
      <c r="F102" s="7"/>
      <c r="G102" s="7"/>
      <c r="H102" s="6"/>
      <c r="I102" s="6"/>
      <c r="J102" s="6"/>
      <c r="K102" s="7"/>
      <c r="L102" s="7"/>
    </row>
    <row r="103" spans="1:12" x14ac:dyDescent="0.3">
      <c r="A103" s="4"/>
      <c r="B103" s="5"/>
      <c r="C103" s="6"/>
      <c r="D103" s="7"/>
      <c r="E103" s="7"/>
      <c r="F103" s="7"/>
      <c r="G103" s="7"/>
      <c r="H103" s="6"/>
      <c r="I103" s="6"/>
      <c r="J103" s="6"/>
      <c r="K103" s="7"/>
      <c r="L103" s="7"/>
    </row>
    <row r="104" spans="1:12" x14ac:dyDescent="0.3">
      <c r="A104" s="4"/>
      <c r="B104" s="5"/>
      <c r="C104" s="6"/>
      <c r="D104" s="7"/>
      <c r="E104" s="7"/>
      <c r="F104" s="7"/>
      <c r="G104" s="7"/>
      <c r="H104" s="6"/>
      <c r="I104" s="6"/>
      <c r="J104" s="6"/>
      <c r="K104" s="7"/>
      <c r="L104" s="7"/>
    </row>
    <row r="105" spans="1:12" x14ac:dyDescent="0.3">
      <c r="A105" s="4"/>
      <c r="B105" s="5"/>
      <c r="C105" s="6"/>
      <c r="D105" s="7"/>
      <c r="E105" s="7"/>
      <c r="F105" s="7"/>
      <c r="G105" s="7"/>
      <c r="H105" s="6"/>
      <c r="I105" s="6"/>
      <c r="J105" s="6"/>
      <c r="K105" s="7"/>
      <c r="L105" s="7"/>
    </row>
    <row r="106" spans="1:12" x14ac:dyDescent="0.3">
      <c r="A106" s="4"/>
      <c r="B106" s="5"/>
      <c r="C106" s="6"/>
      <c r="D106" s="7"/>
      <c r="E106" s="7"/>
      <c r="F106" s="7"/>
      <c r="G106" s="7"/>
      <c r="H106" s="6"/>
      <c r="I106" s="6"/>
      <c r="J106" s="6"/>
      <c r="K106" s="7"/>
      <c r="L106" s="7"/>
    </row>
    <row r="107" spans="1:12" x14ac:dyDescent="0.3">
      <c r="A107" s="4"/>
      <c r="B107" s="5"/>
      <c r="C107" s="6"/>
      <c r="D107" s="7"/>
      <c r="E107" s="7"/>
      <c r="F107" s="7"/>
      <c r="G107" s="7"/>
      <c r="H107" s="6"/>
      <c r="I107" s="6"/>
      <c r="J107" s="6"/>
      <c r="K107" s="7"/>
      <c r="L107" s="7"/>
    </row>
  </sheetData>
  <mergeCells count="2">
    <mergeCell ref="D2:G2"/>
    <mergeCell ref="H2:L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A0E89-CCC1-4783-8B0A-0E0D0A46710E}">
  <sheetPr>
    <tabColor rgb="FFFFFF00"/>
  </sheetPr>
  <dimension ref="B2:J25"/>
  <sheetViews>
    <sheetView workbookViewId="0">
      <selection activeCell="H23" sqref="H23"/>
    </sheetView>
  </sheetViews>
  <sheetFormatPr defaultRowHeight="14.5" x14ac:dyDescent="0.35"/>
  <cols>
    <col min="1" max="1" width="2.54296875" customWidth="1"/>
    <col min="2" max="2" width="24.26953125" bestFit="1" customWidth="1"/>
    <col min="3" max="4" width="13.7265625" customWidth="1"/>
    <col min="5" max="5" width="13.7265625" bestFit="1" customWidth="1"/>
    <col min="6" max="6" width="18.81640625" customWidth="1"/>
    <col min="7" max="7" width="11.90625" customWidth="1"/>
    <col min="8" max="8" width="30.90625" customWidth="1"/>
    <col min="9" max="10" width="15.81640625" customWidth="1"/>
  </cols>
  <sheetData>
    <row r="2" spans="2:10" x14ac:dyDescent="0.35">
      <c r="H2" s="19" t="s">
        <v>25</v>
      </c>
    </row>
    <row r="3" spans="2:10" x14ac:dyDescent="0.35">
      <c r="B3" s="19" t="s">
        <v>55</v>
      </c>
      <c r="H3" t="s">
        <v>26</v>
      </c>
      <c r="I3" s="15">
        <f>AVERAGE('CF Projection I'!E4:E39)</f>
        <v>7.4257199792714695E-2</v>
      </c>
    </row>
    <row r="4" spans="2:10" x14ac:dyDescent="0.35">
      <c r="B4" s="10"/>
      <c r="C4" s="33" t="s">
        <v>47</v>
      </c>
      <c r="D4" s="33" t="s">
        <v>48</v>
      </c>
      <c r="E4" s="33" t="s">
        <v>49</v>
      </c>
      <c r="F4" s="34" t="s">
        <v>53</v>
      </c>
      <c r="H4" t="s">
        <v>27</v>
      </c>
      <c r="I4" s="16">
        <f>EXP(INT_Mean)/100</f>
        <v>7.3742927549978368E-2</v>
      </c>
      <c r="J4" t="s">
        <v>28</v>
      </c>
    </row>
    <row r="5" spans="2:10" x14ac:dyDescent="0.35">
      <c r="B5" s="10" t="s">
        <v>10</v>
      </c>
      <c r="C5" s="35">
        <f>No_Acc</f>
        <v>1000</v>
      </c>
      <c r="D5" s="35">
        <f>No_Acc</f>
        <v>1000</v>
      </c>
      <c r="E5" s="35">
        <f>No_Acc</f>
        <v>1000</v>
      </c>
      <c r="F5" s="35">
        <f>SUM(C5:E5)</f>
        <v>3000</v>
      </c>
    </row>
    <row r="6" spans="2:10" x14ac:dyDescent="0.35">
      <c r="B6" s="10" t="s">
        <v>50</v>
      </c>
      <c r="C6" s="35">
        <f>'CF Projection I'!H39</f>
        <v>200815.13148903643</v>
      </c>
      <c r="D6" s="35">
        <f>'CF Projection I'!I39</f>
        <v>202325.91666155044</v>
      </c>
      <c r="E6" s="35">
        <f>'CF Projection I'!J39</f>
        <v>208772.5798794982</v>
      </c>
      <c r="F6" s="35">
        <f t="shared" ref="F6:F8" si="0">SUM(C6:E6)</f>
        <v>611913.62803008512</v>
      </c>
      <c r="H6" t="s">
        <v>30</v>
      </c>
      <c r="I6" s="15">
        <f>AVERAGE('CF Projection I'!F4:F39)</f>
        <v>9.5273520635334744E-2</v>
      </c>
    </row>
    <row r="7" spans="2:10" x14ac:dyDescent="0.35">
      <c r="B7" s="10" t="s">
        <v>51</v>
      </c>
      <c r="C7" s="35">
        <f>'CF Projection I'!K39</f>
        <v>204028.97397359327</v>
      </c>
      <c r="D7" s="35">
        <f>'CF Projection I'!K39</f>
        <v>204028.97397359327</v>
      </c>
      <c r="E7" s="35">
        <f>'CF Projection I'!K39</f>
        <v>204028.97397359327</v>
      </c>
      <c r="F7" s="35">
        <f t="shared" si="0"/>
        <v>612086.92192077986</v>
      </c>
      <c r="H7" t="s">
        <v>29</v>
      </c>
      <c r="I7" s="18">
        <f>EQ_Mean</f>
        <v>0.1</v>
      </c>
      <c r="J7" t="s">
        <v>28</v>
      </c>
    </row>
    <row r="8" spans="2:10" x14ac:dyDescent="0.35">
      <c r="B8" s="10" t="s">
        <v>13</v>
      </c>
      <c r="C8" s="35">
        <f>(C7-C6)*C5</f>
        <v>3213842.484556837</v>
      </c>
      <c r="D8" s="35">
        <f t="shared" ref="D8:E8" si="1">(D7-D6)*D5</f>
        <v>1703057.3120428307</v>
      </c>
      <c r="E8" s="35">
        <f t="shared" si="1"/>
        <v>-4743605.9059049292</v>
      </c>
      <c r="F8" s="35">
        <f t="shared" si="0"/>
        <v>173293.89069473837</v>
      </c>
    </row>
    <row r="9" spans="2:10" x14ac:dyDescent="0.35">
      <c r="B9" s="20"/>
      <c r="C9" s="20"/>
      <c r="D9" s="20"/>
      <c r="E9" s="21"/>
      <c r="H9" t="s">
        <v>72</v>
      </c>
      <c r="I9" s="15">
        <f>AVERAGE('CF Projection II'!G4:G39)</f>
        <v>7.6343999913311755E-2</v>
      </c>
    </row>
    <row r="10" spans="2:10" x14ac:dyDescent="0.35">
      <c r="B10" s="19" t="s">
        <v>57</v>
      </c>
      <c r="H10" t="s">
        <v>73</v>
      </c>
      <c r="I10" s="18">
        <f>MMEQ_Mean</f>
        <v>0.12</v>
      </c>
      <c r="J10" t="s">
        <v>74</v>
      </c>
    </row>
    <row r="11" spans="2:10" x14ac:dyDescent="0.35">
      <c r="B11" s="10"/>
      <c r="C11" s="33" t="s">
        <v>47</v>
      </c>
      <c r="D11" s="33" t="s">
        <v>48</v>
      </c>
      <c r="E11" s="33" t="s">
        <v>49</v>
      </c>
      <c r="F11" s="34" t="s">
        <v>53</v>
      </c>
    </row>
    <row r="12" spans="2:10" x14ac:dyDescent="0.35">
      <c r="B12" s="10" t="s">
        <v>10</v>
      </c>
      <c r="C12" s="35">
        <f>No_Acc</f>
        <v>1000</v>
      </c>
      <c r="D12" s="35">
        <f>No_Acc</f>
        <v>1000</v>
      </c>
      <c r="E12" s="35">
        <f>No_Acc</f>
        <v>1000</v>
      </c>
      <c r="F12" s="35">
        <f>SUM(C12:E12)</f>
        <v>3000</v>
      </c>
      <c r="H12" t="s">
        <v>11</v>
      </c>
    </row>
    <row r="13" spans="2:10" x14ac:dyDescent="0.35">
      <c r="B13" s="10" t="s">
        <v>50</v>
      </c>
      <c r="C13" s="35">
        <f>'CF Projection II'!H39</f>
        <v>200815.13148903643</v>
      </c>
      <c r="D13" s="35">
        <f>'CF Projection II'!I39</f>
        <v>202325.91666155044</v>
      </c>
      <c r="E13" s="35">
        <f>'CF Projection II'!J39</f>
        <v>208772.5798794982</v>
      </c>
      <c r="F13" s="35">
        <f t="shared" ref="F13:F15" si="2">SUM(C13:E13)</f>
        <v>611913.62803008512</v>
      </c>
      <c r="H13" t="s">
        <v>31</v>
      </c>
      <c r="I13" s="2">
        <f>'CF Projection I'!H39</f>
        <v>200815.13148903643</v>
      </c>
    </row>
    <row r="14" spans="2:10" x14ac:dyDescent="0.35">
      <c r="B14" s="10" t="s">
        <v>51</v>
      </c>
      <c r="C14" s="35">
        <f>'CF Projection I'!K39</f>
        <v>204028.97397359327</v>
      </c>
      <c r="D14" s="35">
        <f>'CF Projection I'!K39</f>
        <v>204028.97397359327</v>
      </c>
      <c r="E14" s="35">
        <f>'CF Projection II'!K39</f>
        <v>205194.41442484286</v>
      </c>
      <c r="F14" s="35">
        <f t="shared" si="2"/>
        <v>613252.36237202934</v>
      </c>
      <c r="H14" t="s">
        <v>32</v>
      </c>
      <c r="I14" s="2">
        <f>'CF Projection I'!I39</f>
        <v>202325.91666155044</v>
      </c>
    </row>
    <row r="15" spans="2:10" x14ac:dyDescent="0.35">
      <c r="B15" s="10" t="s">
        <v>13</v>
      </c>
      <c r="C15" s="35">
        <f>(C14-C13)*C12</f>
        <v>3213842.484556837</v>
      </c>
      <c r="D15" s="35">
        <f t="shared" ref="D15:E15" si="3">(D14-D13)*D12</f>
        <v>1703057.3120428307</v>
      </c>
      <c r="E15" s="35">
        <f t="shared" si="3"/>
        <v>-3578165.4546553325</v>
      </c>
      <c r="F15" s="35">
        <f t="shared" si="2"/>
        <v>1338734.341944335</v>
      </c>
      <c r="H15" t="s">
        <v>33</v>
      </c>
      <c r="I15" s="2">
        <f>'CF Projection I'!J39</f>
        <v>208772.5798794982</v>
      </c>
    </row>
    <row r="16" spans="2:10" x14ac:dyDescent="0.35">
      <c r="H16" t="s">
        <v>34</v>
      </c>
      <c r="I16" s="2">
        <f>'CF Projection I'!K39</f>
        <v>204028.97397359327</v>
      </c>
    </row>
    <row r="17" spans="2:9" x14ac:dyDescent="0.35">
      <c r="E17" s="26"/>
      <c r="H17" t="s">
        <v>70</v>
      </c>
      <c r="I17" s="2">
        <f>'CF Projection II'!K39</f>
        <v>205194.41442484286</v>
      </c>
    </row>
    <row r="18" spans="2:9" x14ac:dyDescent="0.35">
      <c r="B18" s="27" t="s">
        <v>56</v>
      </c>
      <c r="E18" s="17"/>
      <c r="H18" t="s">
        <v>71</v>
      </c>
      <c r="I18" t="s">
        <v>28</v>
      </c>
    </row>
    <row r="19" spans="2:9" x14ac:dyDescent="0.35">
      <c r="B19" s="10"/>
      <c r="C19" s="33" t="s">
        <v>47</v>
      </c>
      <c r="D19" s="33" t="s">
        <v>48</v>
      </c>
      <c r="E19" s="33" t="s">
        <v>49</v>
      </c>
      <c r="F19" s="34" t="s">
        <v>17</v>
      </c>
      <c r="G19" s="34" t="s">
        <v>53</v>
      </c>
    </row>
    <row r="20" spans="2:9" x14ac:dyDescent="0.35">
      <c r="B20" s="10" t="s">
        <v>10</v>
      </c>
      <c r="C20" s="35">
        <f>No_Acc</f>
        <v>1000</v>
      </c>
      <c r="D20" s="35">
        <v>500</v>
      </c>
      <c r="E20" s="35">
        <f>No_Acc</f>
        <v>1000</v>
      </c>
      <c r="F20" s="35">
        <f>1000-D20</f>
        <v>500</v>
      </c>
      <c r="G20" s="35">
        <f>SUM(C20:F20)</f>
        <v>3000</v>
      </c>
      <c r="H20" t="s">
        <v>59</v>
      </c>
    </row>
    <row r="21" spans="2:9" x14ac:dyDescent="0.35">
      <c r="B21" s="10" t="s">
        <v>11</v>
      </c>
      <c r="C21" s="35">
        <f>'CF Projection III'!H39</f>
        <v>200815.13148903643</v>
      </c>
      <c r="D21" s="35">
        <f>'CF Projection III'!I39</f>
        <v>202325.91666155044</v>
      </c>
      <c r="E21" s="35">
        <f>'CF Projection III'!J39</f>
        <v>208772.5798794982</v>
      </c>
      <c r="F21" s="35">
        <f>'CF Projection III'!L39</f>
        <v>206319.68388398192</v>
      </c>
      <c r="G21" s="35">
        <f t="shared" ref="G21:G23" si="4">SUM(C21:F21)</f>
        <v>818233.31191406702</v>
      </c>
    </row>
    <row r="22" spans="2:9" x14ac:dyDescent="0.35">
      <c r="B22" s="10" t="s">
        <v>12</v>
      </c>
      <c r="C22" s="35">
        <f>'CF Projection I'!K39</f>
        <v>204028.97397359327</v>
      </c>
      <c r="D22" s="35">
        <f>'CF Projection I'!K39</f>
        <v>204028.97397359327</v>
      </c>
      <c r="E22" s="35">
        <f>'CF Projection III'!K39</f>
        <v>205194.41442484286</v>
      </c>
      <c r="F22" s="35">
        <f>'CF Projection III'!K39</f>
        <v>205194.41442484286</v>
      </c>
      <c r="G22" s="35">
        <f t="shared" si="4"/>
        <v>818446.77679687226</v>
      </c>
    </row>
    <row r="23" spans="2:9" x14ac:dyDescent="0.35">
      <c r="B23" s="10" t="s">
        <v>13</v>
      </c>
      <c r="C23" s="35">
        <f>(C22-C21)*C20</f>
        <v>3213842.484556837</v>
      </c>
      <c r="D23" s="35">
        <f t="shared" ref="D23:F23" si="5">(D22-D21)*D20</f>
        <v>851528.65602141537</v>
      </c>
      <c r="E23" s="35">
        <f t="shared" si="5"/>
        <v>-3578165.4546553325</v>
      </c>
      <c r="F23" s="35">
        <f t="shared" si="5"/>
        <v>-562634.72956953046</v>
      </c>
      <c r="G23" s="35">
        <f t="shared" si="4"/>
        <v>-75429.043646610691</v>
      </c>
    </row>
    <row r="25" spans="2:9" x14ac:dyDescent="0.35">
      <c r="C25" s="36"/>
      <c r="D25" s="36"/>
      <c r="E25" s="36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8F849-9416-47D0-904B-1381F6D4A546}">
  <sheetPr>
    <tabColor rgb="FFFFFF00"/>
  </sheetPr>
  <dimension ref="A2:F37"/>
  <sheetViews>
    <sheetView workbookViewId="0">
      <selection activeCell="L23" sqref="L23"/>
    </sheetView>
  </sheetViews>
  <sheetFormatPr defaultRowHeight="14.5" x14ac:dyDescent="0.35"/>
  <cols>
    <col min="1" max="1" width="11.08984375" customWidth="1"/>
    <col min="2" max="2" width="10.453125" bestFit="1" customWidth="1"/>
    <col min="3" max="3" width="13.54296875" bestFit="1" customWidth="1"/>
    <col min="4" max="4" width="10.26953125" bestFit="1" customWidth="1"/>
    <col min="5" max="5" width="10.26953125" customWidth="1"/>
    <col min="6" max="6" width="9.6328125" bestFit="1" customWidth="1"/>
  </cols>
  <sheetData>
    <row r="2" spans="1:6" x14ac:dyDescent="0.35">
      <c r="B2" s="2"/>
      <c r="C2" s="2"/>
    </row>
    <row r="3" spans="1:6" x14ac:dyDescent="0.35">
      <c r="B3" s="2"/>
      <c r="C3" s="2"/>
    </row>
    <row r="4" spans="1:6" x14ac:dyDescent="0.35">
      <c r="B4" s="2" t="s">
        <v>58</v>
      </c>
      <c r="C4" s="2"/>
    </row>
    <row r="5" spans="1:6" x14ac:dyDescent="0.35">
      <c r="B5" s="33" t="s">
        <v>47</v>
      </c>
      <c r="C5" s="33" t="s">
        <v>48</v>
      </c>
      <c r="D5" s="33" t="s">
        <v>49</v>
      </c>
      <c r="E5" s="33" t="s">
        <v>63</v>
      </c>
      <c r="F5" s="34" t="s">
        <v>53</v>
      </c>
    </row>
    <row r="6" spans="1:6" x14ac:dyDescent="0.35">
      <c r="A6" t="s">
        <v>60</v>
      </c>
      <c r="B6" s="11">
        <f>'Results-Revised'!C8</f>
        <v>3213842.484556837</v>
      </c>
      <c r="C6" s="11">
        <f>'Results-Revised'!D8</f>
        <v>1703057.3120428307</v>
      </c>
      <c r="D6" s="11">
        <f>'Results-Revised'!E8</f>
        <v>-4743605.9059049292</v>
      </c>
      <c r="E6" s="11">
        <v>0</v>
      </c>
      <c r="F6" s="11">
        <f>'Results-Revised'!F8</f>
        <v>173293.89069473837</v>
      </c>
    </row>
    <row r="7" spans="1:6" x14ac:dyDescent="0.35">
      <c r="A7" t="s">
        <v>61</v>
      </c>
      <c r="B7" s="11">
        <f>'Results-Revised'!C15</f>
        <v>3213842.484556837</v>
      </c>
      <c r="C7" s="11">
        <f>'Results-Revised'!D15</f>
        <v>1703057.3120428307</v>
      </c>
      <c r="D7" s="11">
        <f>'Results-Revised'!E15</f>
        <v>-3578165.4546553325</v>
      </c>
      <c r="E7" s="11">
        <v>0</v>
      </c>
      <c r="F7" s="11">
        <f>'Results-Revised'!F15</f>
        <v>1338734.341944335</v>
      </c>
    </row>
    <row r="8" spans="1:6" x14ac:dyDescent="0.35">
      <c r="A8" t="s">
        <v>62</v>
      </c>
      <c r="B8" s="11">
        <f>'Results-Revised'!C23</f>
        <v>3213842.484556837</v>
      </c>
      <c r="C8" s="11">
        <f>'Results-Revised'!D23</f>
        <v>851528.65602141537</v>
      </c>
      <c r="D8" s="11">
        <f>'Results-Revised'!E23</f>
        <v>-3578165.4546553325</v>
      </c>
      <c r="E8" s="11">
        <f>'Results-Revised'!F23</f>
        <v>-562634.72956953046</v>
      </c>
      <c r="F8" s="11">
        <f>'Results-Revised'!G23</f>
        <v>-75429.043646610691</v>
      </c>
    </row>
    <row r="9" spans="1:6" x14ac:dyDescent="0.35">
      <c r="B9" s="2"/>
      <c r="C9" s="2"/>
    </row>
    <row r="10" spans="1:6" x14ac:dyDescent="0.35">
      <c r="B10" s="2"/>
      <c r="C10" s="2"/>
    </row>
    <row r="11" spans="1:6" x14ac:dyDescent="0.35">
      <c r="B11" s="2"/>
      <c r="C11" s="2"/>
    </row>
    <row r="12" spans="1:6" x14ac:dyDescent="0.35">
      <c r="B12" s="2"/>
      <c r="C12" s="2"/>
    </row>
    <row r="13" spans="1:6" x14ac:dyDescent="0.35">
      <c r="B13" s="2"/>
      <c r="C13" s="2"/>
    </row>
    <row r="14" spans="1:6" x14ac:dyDescent="0.35">
      <c r="B14" s="2"/>
      <c r="C14" s="2"/>
    </row>
    <row r="15" spans="1:6" x14ac:dyDescent="0.35">
      <c r="B15" s="2"/>
      <c r="C15" s="2"/>
    </row>
    <row r="16" spans="1:6" x14ac:dyDescent="0.35">
      <c r="B16" s="2"/>
      <c r="C16" s="2"/>
    </row>
    <row r="17" spans="2:3" x14ac:dyDescent="0.35">
      <c r="B17" s="2"/>
      <c r="C17" s="2"/>
    </row>
    <row r="18" spans="2:3" x14ac:dyDescent="0.35">
      <c r="B18" s="2"/>
      <c r="C18" s="2"/>
    </row>
    <row r="19" spans="2:3" x14ac:dyDescent="0.35">
      <c r="B19" s="2"/>
      <c r="C19" s="2"/>
    </row>
    <row r="20" spans="2:3" x14ac:dyDescent="0.35">
      <c r="B20" s="2"/>
      <c r="C20" s="2"/>
    </row>
    <row r="21" spans="2:3" x14ac:dyDescent="0.35">
      <c r="B21" s="2"/>
      <c r="C21" s="2"/>
    </row>
    <row r="22" spans="2:3" x14ac:dyDescent="0.35">
      <c r="B22" s="2"/>
      <c r="C22" s="2"/>
    </row>
    <row r="23" spans="2:3" x14ac:dyDescent="0.35">
      <c r="B23" s="2"/>
      <c r="C23" s="2"/>
    </row>
    <row r="24" spans="2:3" x14ac:dyDescent="0.35">
      <c r="B24" s="2"/>
      <c r="C24" s="2"/>
    </row>
    <row r="25" spans="2:3" x14ac:dyDescent="0.35">
      <c r="B25" s="2"/>
      <c r="C25" s="2"/>
    </row>
    <row r="26" spans="2:3" x14ac:dyDescent="0.35">
      <c r="B26" s="2"/>
      <c r="C26" s="2"/>
    </row>
    <row r="27" spans="2:3" x14ac:dyDescent="0.35">
      <c r="B27" s="2"/>
      <c r="C27" s="2"/>
    </row>
    <row r="28" spans="2:3" x14ac:dyDescent="0.35">
      <c r="B28" s="2"/>
      <c r="C28" s="2"/>
    </row>
    <row r="29" spans="2:3" x14ac:dyDescent="0.35">
      <c r="B29" s="2"/>
      <c r="C29" s="2"/>
    </row>
    <row r="30" spans="2:3" x14ac:dyDescent="0.35">
      <c r="B30" s="2"/>
      <c r="C30" s="2"/>
    </row>
    <row r="31" spans="2:3" x14ac:dyDescent="0.35">
      <c r="B31" s="2"/>
      <c r="C31" s="2"/>
    </row>
    <row r="32" spans="2:3" x14ac:dyDescent="0.35">
      <c r="B32" s="2"/>
      <c r="C32" s="2"/>
    </row>
    <row r="33" spans="2:3" x14ac:dyDescent="0.35">
      <c r="B33" s="2"/>
      <c r="C33" s="2"/>
    </row>
    <row r="34" spans="2:3" x14ac:dyDescent="0.35">
      <c r="B34" s="2"/>
      <c r="C34" s="2"/>
    </row>
    <row r="35" spans="2:3" x14ac:dyDescent="0.35">
      <c r="B35" s="2"/>
      <c r="C35" s="2"/>
    </row>
    <row r="36" spans="2:3" x14ac:dyDescent="0.35">
      <c r="B36" s="2"/>
      <c r="C36" s="2"/>
    </row>
    <row r="37" spans="2:3" x14ac:dyDescent="0.35">
      <c r="B37" s="2"/>
      <c r="C37" s="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13</vt:i4>
      </vt:variant>
    </vt:vector>
  </HeadingPairs>
  <TitlesOfParts>
    <vt:vector size="21" baseType="lpstr">
      <vt:lpstr>Assumptions</vt:lpstr>
      <vt:lpstr>Data</vt:lpstr>
      <vt:lpstr>CF Projection I</vt:lpstr>
      <vt:lpstr>Results</vt:lpstr>
      <vt:lpstr>CF Projection II</vt:lpstr>
      <vt:lpstr>CF Projection III</vt:lpstr>
      <vt:lpstr>Results-Revised</vt:lpstr>
      <vt:lpstr>Chart</vt:lpstr>
      <vt:lpstr>CONTM</vt:lpstr>
      <vt:lpstr>EQ_Mean</vt:lpstr>
      <vt:lpstr>EQ_SD</vt:lpstr>
      <vt:lpstr>EQSpread</vt:lpstr>
      <vt:lpstr>INT_Mean</vt:lpstr>
      <vt:lpstr>INT_SD</vt:lpstr>
      <vt:lpstr>INTA</vt:lpstr>
      <vt:lpstr>INTS</vt:lpstr>
      <vt:lpstr>MMEQ_Mean</vt:lpstr>
      <vt:lpstr>MMEQ_SD</vt:lpstr>
      <vt:lpstr>MMEQSpread</vt:lpstr>
      <vt:lpstr>No_Acc</vt:lpstr>
      <vt:lpstr>VISpread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Sateesh Bhat</dc:creator>
  <cp:lastModifiedBy>Sateesh Bhat</cp:lastModifiedBy>
  <cp:lastPrinted>2021-07-11T06:20:34Z</cp:lastPrinted>
  <dcterms:created xsi:type="dcterms:W3CDTF">2021-07-10T09:27:26Z</dcterms:created>
  <dcterms:modified xsi:type="dcterms:W3CDTF">2021-09-18T11:41:58Z</dcterms:modified>
</cp:coreProperties>
</file>